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 firstSheet="7" activeTab="15"/>
  </bookViews>
  <sheets>
    <sheet name="Колмакова" sheetId="1" r:id="rId1"/>
    <sheet name="Булгакова" sheetId="6" r:id="rId2"/>
    <sheet name="Ветрова" sheetId="7" r:id="rId3"/>
    <sheet name="Кутилова" sheetId="8" r:id="rId4"/>
    <sheet name="Пахомов" sheetId="11" r:id="rId5"/>
    <sheet name="Беляев О.В." sheetId="13" r:id="rId6"/>
    <sheet name="Рассказов Е.Ю." sheetId="14" r:id="rId7"/>
    <sheet name="Васнев Н.Ю." sheetId="15" r:id="rId8"/>
    <sheet name="Струков А.Н." sheetId="16" r:id="rId9"/>
    <sheet name="Денисов Д.М." sheetId="17" r:id="rId10"/>
    <sheet name="Головачева Р.Н." sheetId="20" r:id="rId11"/>
    <sheet name="Пилякина А.А." sheetId="21" r:id="rId12"/>
    <sheet name="Кольтюкова А.И." sheetId="22" r:id="rId13"/>
    <sheet name="Филиппова ВЛ 0,4 кВ " sheetId="23" r:id="rId14"/>
    <sheet name="Филиппова ВЛ 10 кВ" sheetId="24" r:id="rId15"/>
    <sheet name="ССР" sheetId="25" r:id="rId16"/>
  </sheets>
  <externalReferences>
    <externalReference r:id="rId17"/>
    <externalReference r:id="rId18"/>
    <externalReference r:id="rId19"/>
  </externalReferences>
  <definedNames>
    <definedName name="_xlnm.Print_Area" localSheetId="1">Булгакова!$A$1:$H$131</definedName>
    <definedName name="_xlnm.Print_Area" localSheetId="2">Ветрова!$A$1:$H$131</definedName>
    <definedName name="_xlnm.Print_Area" localSheetId="0">Колмакова!$A$1:$H$131</definedName>
    <definedName name="_xlnm.Print_Area" localSheetId="3">Кутилова!$A$1:$H$131</definedName>
    <definedName name="_xlnm.Print_Area" localSheetId="4">Пахомов!$A$1:$H$131</definedName>
  </definedNames>
  <calcPr calcId="145621"/>
</workbook>
</file>

<file path=xl/calcChain.xml><?xml version="1.0" encoding="utf-8"?>
<calcChain xmlns="http://schemas.openxmlformats.org/spreadsheetml/2006/main">
  <c r="E116" i="25" l="1"/>
  <c r="G118" i="25"/>
  <c r="G119" i="25"/>
  <c r="G120" i="25"/>
  <c r="G121" i="25"/>
  <c r="G114" i="25"/>
  <c r="H114" i="25"/>
  <c r="E114" i="25"/>
  <c r="F111" i="25"/>
  <c r="G111" i="25"/>
  <c r="H111" i="25"/>
  <c r="E111" i="25"/>
  <c r="E107" i="25"/>
  <c r="H107" i="25" s="1"/>
  <c r="F107" i="25"/>
  <c r="G107" i="25"/>
  <c r="F106" i="25"/>
  <c r="G106" i="25"/>
  <c r="E106" i="25"/>
  <c r="E102" i="25"/>
  <c r="F102" i="25"/>
  <c r="F103" i="25" s="1"/>
  <c r="G102" i="25"/>
  <c r="F101" i="25"/>
  <c r="G101" i="25"/>
  <c r="E101" i="25"/>
  <c r="E92" i="25"/>
  <c r="F92" i="25"/>
  <c r="G92" i="25"/>
  <c r="E93" i="25"/>
  <c r="F93" i="25"/>
  <c r="G93" i="25"/>
  <c r="E94" i="25"/>
  <c r="H94" i="25" s="1"/>
  <c r="F94" i="25"/>
  <c r="F99" i="25" s="1"/>
  <c r="G94" i="25"/>
  <c r="E95" i="25"/>
  <c r="F95" i="25"/>
  <c r="G95" i="25"/>
  <c r="H95" i="25" s="1"/>
  <c r="E96" i="25"/>
  <c r="F96" i="25"/>
  <c r="H96" i="25" s="1"/>
  <c r="G96" i="25"/>
  <c r="E97" i="25"/>
  <c r="H97" i="25" s="1"/>
  <c r="F97" i="25"/>
  <c r="G97" i="25"/>
  <c r="E98" i="25"/>
  <c r="F98" i="25"/>
  <c r="H98" i="25" s="1"/>
  <c r="G98" i="25"/>
  <c r="F91" i="25"/>
  <c r="H91" i="25" s="1"/>
  <c r="G91" i="25"/>
  <c r="E91" i="25"/>
  <c r="G124" i="25"/>
  <c r="G125" i="25" s="1"/>
  <c r="F124" i="25"/>
  <c r="F125" i="25" s="1"/>
  <c r="G108" i="25"/>
  <c r="F108" i="25"/>
  <c r="H106" i="25"/>
  <c r="H102" i="25"/>
  <c r="G103" i="25"/>
  <c r="H101" i="25"/>
  <c r="E99" i="25"/>
  <c r="C98" i="25"/>
  <c r="C97" i="25"/>
  <c r="C96" i="25"/>
  <c r="C95" i="25"/>
  <c r="C94" i="25"/>
  <c r="H93" i="25"/>
  <c r="C93" i="25"/>
  <c r="H92" i="25"/>
  <c r="C92" i="25"/>
  <c r="C91" i="25"/>
  <c r="G69" i="25"/>
  <c r="G68" i="25"/>
  <c r="F68" i="25"/>
  <c r="H68" i="25" s="1"/>
  <c r="H69" i="25" s="1"/>
  <c r="H65" i="25"/>
  <c r="G65" i="25"/>
  <c r="H64" i="25"/>
  <c r="G64" i="25"/>
  <c r="G63" i="25"/>
  <c r="H63" i="25" s="1"/>
  <c r="C63" i="25"/>
  <c r="G62" i="25"/>
  <c r="H62" i="25" s="1"/>
  <c r="G16" i="25" s="1"/>
  <c r="G61" i="25"/>
  <c r="H61" i="25" s="1"/>
  <c r="G60" i="25"/>
  <c r="H60" i="25" s="1"/>
  <c r="G57" i="25"/>
  <c r="H57" i="25" s="1"/>
  <c r="G56" i="25"/>
  <c r="H56" i="25" s="1"/>
  <c r="H58" i="25" s="1"/>
  <c r="H53" i="25"/>
  <c r="G53" i="25"/>
  <c r="G52" i="25"/>
  <c r="G54" i="25" s="1"/>
  <c r="H49" i="25"/>
  <c r="G49" i="25"/>
  <c r="G48" i="25"/>
  <c r="H48" i="25" s="1"/>
  <c r="H47" i="25"/>
  <c r="G47" i="25"/>
  <c r="H46" i="25"/>
  <c r="G46" i="25"/>
  <c r="H45" i="25"/>
  <c r="G45" i="25"/>
  <c r="G44" i="25"/>
  <c r="H44" i="25" s="1"/>
  <c r="H50" i="25" s="1"/>
  <c r="H42" i="25"/>
  <c r="G42" i="25"/>
  <c r="G39" i="25"/>
  <c r="H39" i="25" s="1"/>
  <c r="G38" i="25"/>
  <c r="H38" i="25" s="1"/>
  <c r="H37" i="25"/>
  <c r="G37" i="25"/>
  <c r="G36" i="25"/>
  <c r="H36" i="25" s="1"/>
  <c r="H33" i="25"/>
  <c r="G33" i="25"/>
  <c r="G32" i="25"/>
  <c r="H32" i="25" s="1"/>
  <c r="H31" i="25"/>
  <c r="G31" i="25"/>
  <c r="H30" i="25"/>
  <c r="G30" i="25"/>
  <c r="H29" i="25"/>
  <c r="G29" i="25"/>
  <c r="G28" i="25"/>
  <c r="H28" i="25" s="1"/>
  <c r="H27" i="25"/>
  <c r="H34" i="25" s="1"/>
  <c r="G27" i="25"/>
  <c r="H24" i="25"/>
  <c r="G24" i="25"/>
  <c r="G23" i="25"/>
  <c r="H23" i="25" s="1"/>
  <c r="H22" i="25"/>
  <c r="G22" i="25"/>
  <c r="G25" i="25" s="1"/>
  <c r="H108" i="25" l="1"/>
  <c r="F104" i="25"/>
  <c r="F109" i="25" s="1"/>
  <c r="F112" i="25" s="1"/>
  <c r="F113" i="25" s="1"/>
  <c r="H40" i="25"/>
  <c r="G14" i="25"/>
  <c r="H25" i="25"/>
  <c r="H99" i="25"/>
  <c r="H66" i="25"/>
  <c r="H52" i="25"/>
  <c r="H54" i="25" s="1"/>
  <c r="G66" i="25"/>
  <c r="E124" i="25"/>
  <c r="H124" i="25" s="1"/>
  <c r="H125" i="25" s="1"/>
  <c r="G58" i="25"/>
  <c r="G99" i="25"/>
  <c r="G104" i="25" s="1"/>
  <c r="G109" i="25" s="1"/>
  <c r="G112" i="25" s="1"/>
  <c r="G113" i="25" s="1"/>
  <c r="E103" i="25"/>
  <c r="H103" i="25" s="1"/>
  <c r="E108" i="25"/>
  <c r="F109" i="24"/>
  <c r="E109" i="24"/>
  <c r="F104" i="24"/>
  <c r="E104" i="24"/>
  <c r="G100" i="24"/>
  <c r="C99" i="24"/>
  <c r="C98" i="24"/>
  <c r="C97" i="24"/>
  <c r="C96" i="24"/>
  <c r="C95" i="24"/>
  <c r="C94" i="24"/>
  <c r="C93" i="24"/>
  <c r="C92" i="24"/>
  <c r="A84" i="24"/>
  <c r="G68" i="24"/>
  <c r="G69" i="24" s="1"/>
  <c r="F68" i="24"/>
  <c r="H68" i="24" s="1"/>
  <c r="H69" i="24" s="1"/>
  <c r="G108" i="24" s="1"/>
  <c r="G66" i="24"/>
  <c r="H65" i="24"/>
  <c r="G65" i="24"/>
  <c r="C65" i="24"/>
  <c r="H64" i="24"/>
  <c r="G64" i="24"/>
  <c r="H63" i="24"/>
  <c r="G63" i="24"/>
  <c r="C63" i="24"/>
  <c r="H62" i="24"/>
  <c r="G16" i="24" s="1"/>
  <c r="F99" i="24" s="1"/>
  <c r="F100" i="24" s="1"/>
  <c r="F105" i="24" s="1"/>
  <c r="F110" i="24" s="1"/>
  <c r="G62" i="24"/>
  <c r="C62" i="24"/>
  <c r="H61" i="24"/>
  <c r="G61" i="24"/>
  <c r="H60" i="24"/>
  <c r="H66" i="24" s="1"/>
  <c r="G60" i="24"/>
  <c r="G58" i="24"/>
  <c r="H57" i="24"/>
  <c r="G56" i="24"/>
  <c r="H56" i="24" s="1"/>
  <c r="G53" i="24"/>
  <c r="H53" i="24" s="1"/>
  <c r="H52" i="24"/>
  <c r="H54" i="24" s="1"/>
  <c r="G52" i="24"/>
  <c r="G54" i="24" s="1"/>
  <c r="G49" i="24"/>
  <c r="H49" i="24" s="1"/>
  <c r="H48" i="24"/>
  <c r="G48" i="24"/>
  <c r="G47" i="24"/>
  <c r="H47" i="24" s="1"/>
  <c r="H46" i="24"/>
  <c r="G46" i="24"/>
  <c r="G45" i="24"/>
  <c r="H45" i="24" s="1"/>
  <c r="H44" i="24"/>
  <c r="E96" i="24" s="1"/>
  <c r="H96" i="24" s="1"/>
  <c r="G44" i="24"/>
  <c r="G42" i="24"/>
  <c r="H42" i="24" s="1"/>
  <c r="E95" i="24" s="1"/>
  <c r="G39" i="24"/>
  <c r="H39" i="24" s="1"/>
  <c r="G38" i="24"/>
  <c r="H38" i="24" s="1"/>
  <c r="G37" i="24"/>
  <c r="H37" i="24" s="1"/>
  <c r="H36" i="24"/>
  <c r="H40" i="24" s="1"/>
  <c r="E94" i="24" s="1"/>
  <c r="H94" i="24" s="1"/>
  <c r="G36" i="24"/>
  <c r="G33" i="24"/>
  <c r="H33" i="24" s="1"/>
  <c r="H32" i="24"/>
  <c r="G32" i="24"/>
  <c r="G31" i="24"/>
  <c r="H31" i="24" s="1"/>
  <c r="H30" i="24"/>
  <c r="G30" i="24"/>
  <c r="G29" i="24"/>
  <c r="H29" i="24" s="1"/>
  <c r="H28" i="24"/>
  <c r="G28" i="24"/>
  <c r="G27" i="24"/>
  <c r="H27" i="24" s="1"/>
  <c r="G24" i="24"/>
  <c r="H24" i="24" s="1"/>
  <c r="G23" i="24"/>
  <c r="H23" i="24" s="1"/>
  <c r="G22" i="24"/>
  <c r="H22" i="24" s="1"/>
  <c r="F109" i="23"/>
  <c r="E109" i="23"/>
  <c r="F104" i="23"/>
  <c r="E104" i="23"/>
  <c r="G100" i="23"/>
  <c r="C99" i="23"/>
  <c r="C98" i="23"/>
  <c r="C97" i="23"/>
  <c r="C96" i="23"/>
  <c r="C95" i="23"/>
  <c r="C94" i="23"/>
  <c r="C93" i="23"/>
  <c r="C92" i="23"/>
  <c r="A84" i="23"/>
  <c r="G68" i="23"/>
  <c r="G69" i="23" s="1"/>
  <c r="F68" i="23"/>
  <c r="H68" i="23" s="1"/>
  <c r="H69" i="23" s="1"/>
  <c r="G108" i="23" s="1"/>
  <c r="G66" i="23"/>
  <c r="H65" i="23"/>
  <c r="G65" i="23"/>
  <c r="C65" i="23"/>
  <c r="G64" i="23"/>
  <c r="H64" i="23" s="1"/>
  <c r="H63" i="23"/>
  <c r="G63" i="23"/>
  <c r="C63" i="23"/>
  <c r="H62" i="23"/>
  <c r="G16" i="23" s="1"/>
  <c r="F99" i="23" s="1"/>
  <c r="F100" i="23" s="1"/>
  <c r="F105" i="23" s="1"/>
  <c r="F110" i="23" s="1"/>
  <c r="G62" i="23"/>
  <c r="C62" i="23"/>
  <c r="G61" i="23"/>
  <c r="H61" i="23" s="1"/>
  <c r="H60" i="23"/>
  <c r="G60" i="23"/>
  <c r="G58" i="23"/>
  <c r="H57" i="23"/>
  <c r="H56" i="23"/>
  <c r="E98" i="23" s="1"/>
  <c r="H98" i="23" s="1"/>
  <c r="G56" i="23"/>
  <c r="G53" i="23"/>
  <c r="H53" i="23" s="1"/>
  <c r="H52" i="23"/>
  <c r="E97" i="23" s="1"/>
  <c r="H97" i="23" s="1"/>
  <c r="G52" i="23"/>
  <c r="G49" i="23"/>
  <c r="H49" i="23" s="1"/>
  <c r="H48" i="23"/>
  <c r="G48" i="23"/>
  <c r="G47" i="23"/>
  <c r="H47" i="23" s="1"/>
  <c r="H46" i="23"/>
  <c r="G46" i="23"/>
  <c r="G45" i="23"/>
  <c r="H45" i="23" s="1"/>
  <c r="H44" i="23"/>
  <c r="E96" i="23" s="1"/>
  <c r="H96" i="23" s="1"/>
  <c r="G44" i="23"/>
  <c r="G42" i="23"/>
  <c r="H42" i="23" s="1"/>
  <c r="E95" i="23" s="1"/>
  <c r="H39" i="23"/>
  <c r="G39" i="23"/>
  <c r="G38" i="23"/>
  <c r="H38" i="23" s="1"/>
  <c r="G37" i="23"/>
  <c r="H37" i="23" s="1"/>
  <c r="H36" i="23"/>
  <c r="G36" i="23"/>
  <c r="G33" i="23"/>
  <c r="H33" i="23" s="1"/>
  <c r="H32" i="23"/>
  <c r="G32" i="23"/>
  <c r="G31" i="23"/>
  <c r="H31" i="23" s="1"/>
  <c r="G30" i="23"/>
  <c r="H30" i="23" s="1"/>
  <c r="G29" i="23"/>
  <c r="H29" i="23" s="1"/>
  <c r="H28" i="23"/>
  <c r="G28" i="23"/>
  <c r="G27" i="23"/>
  <c r="H27" i="23" s="1"/>
  <c r="G24" i="23"/>
  <c r="H24" i="23" s="1"/>
  <c r="H23" i="23"/>
  <c r="G23" i="23"/>
  <c r="G22" i="23"/>
  <c r="G25" i="23" s="1"/>
  <c r="E125" i="25" l="1"/>
  <c r="G15" i="25"/>
  <c r="G13" i="25" s="1"/>
  <c r="E104" i="25"/>
  <c r="H58" i="23"/>
  <c r="E92" i="24"/>
  <c r="H25" i="24"/>
  <c r="G15" i="24"/>
  <c r="E98" i="24"/>
  <c r="H98" i="24" s="1"/>
  <c r="H58" i="24"/>
  <c r="F112" i="24"/>
  <c r="F113" i="24" s="1"/>
  <c r="F114" i="24" s="1"/>
  <c r="G14" i="24"/>
  <c r="H95" i="24"/>
  <c r="E116" i="24"/>
  <c r="G120" i="24"/>
  <c r="H108" i="24"/>
  <c r="H34" i="24"/>
  <c r="E93" i="24" s="1"/>
  <c r="H93" i="24" s="1"/>
  <c r="G25" i="24"/>
  <c r="H50" i="24"/>
  <c r="E99" i="24"/>
  <c r="H99" i="24" s="1"/>
  <c r="E97" i="24"/>
  <c r="H97" i="24" s="1"/>
  <c r="G14" i="23"/>
  <c r="F112" i="23"/>
  <c r="F113" i="23"/>
  <c r="F114" i="23" s="1"/>
  <c r="H95" i="23"/>
  <c r="G120" i="23"/>
  <c r="H108" i="23"/>
  <c r="H34" i="23"/>
  <c r="E93" i="23" s="1"/>
  <c r="H93" i="23" s="1"/>
  <c r="H40" i="23"/>
  <c r="E94" i="23" s="1"/>
  <c r="H94" i="23" s="1"/>
  <c r="H66" i="23"/>
  <c r="H22" i="23"/>
  <c r="H54" i="23"/>
  <c r="H50" i="23"/>
  <c r="G54" i="23"/>
  <c r="E99" i="23"/>
  <c r="H99" i="23" s="1"/>
  <c r="F109" i="22"/>
  <c r="E109" i="22"/>
  <c r="F104" i="22"/>
  <c r="E104" i="22"/>
  <c r="G100" i="22"/>
  <c r="C99" i="22"/>
  <c r="C98" i="22"/>
  <c r="C97" i="22"/>
  <c r="C96" i="22"/>
  <c r="C95" i="22"/>
  <c r="C94" i="22"/>
  <c r="C93" i="22"/>
  <c r="C92" i="22"/>
  <c r="A84" i="22"/>
  <c r="G68" i="22"/>
  <c r="G69" i="22" s="1"/>
  <c r="F68" i="22"/>
  <c r="G65" i="22"/>
  <c r="H65" i="22" s="1"/>
  <c r="C65" i="22"/>
  <c r="G64" i="22"/>
  <c r="H64" i="22" s="1"/>
  <c r="G63" i="22"/>
  <c r="H63" i="22" s="1"/>
  <c r="C63" i="22"/>
  <c r="G62" i="22"/>
  <c r="H62" i="22" s="1"/>
  <c r="C62" i="22"/>
  <c r="G61" i="22"/>
  <c r="G60" i="22"/>
  <c r="H60" i="22" s="1"/>
  <c r="E99" i="22" s="1"/>
  <c r="H57" i="22"/>
  <c r="G56" i="22"/>
  <c r="G58" i="22" s="1"/>
  <c r="G53" i="22"/>
  <c r="H53" i="22" s="1"/>
  <c r="G52" i="22"/>
  <c r="G49" i="22"/>
  <c r="H49" i="22" s="1"/>
  <c r="G48" i="22"/>
  <c r="H48" i="22" s="1"/>
  <c r="G47" i="22"/>
  <c r="H47" i="22" s="1"/>
  <c r="G46" i="22"/>
  <c r="H46" i="22" s="1"/>
  <c r="G45" i="22"/>
  <c r="H45" i="22" s="1"/>
  <c r="G44" i="22"/>
  <c r="H44" i="22" s="1"/>
  <c r="G42" i="22"/>
  <c r="H42" i="22" s="1"/>
  <c r="E95" i="22" s="1"/>
  <c r="G39" i="22"/>
  <c r="H39" i="22" s="1"/>
  <c r="H38" i="22"/>
  <c r="G38" i="22"/>
  <c r="G37" i="22"/>
  <c r="H37" i="22" s="1"/>
  <c r="G36" i="22"/>
  <c r="H36" i="22" s="1"/>
  <c r="G33" i="22"/>
  <c r="H33" i="22" s="1"/>
  <c r="G32" i="22"/>
  <c r="H32" i="22" s="1"/>
  <c r="H31" i="22"/>
  <c r="G31" i="22"/>
  <c r="H30" i="22"/>
  <c r="G30" i="22"/>
  <c r="G29" i="22"/>
  <c r="H29" i="22" s="1"/>
  <c r="G28" i="22"/>
  <c r="H28" i="22" s="1"/>
  <c r="H27" i="22"/>
  <c r="G27" i="22"/>
  <c r="G24" i="22"/>
  <c r="H24" i="22" s="1"/>
  <c r="G23" i="22"/>
  <c r="H23" i="22" s="1"/>
  <c r="H22" i="22"/>
  <c r="E92" i="22" s="1"/>
  <c r="G22" i="22"/>
  <c r="F109" i="21"/>
  <c r="E109" i="21"/>
  <c r="F104" i="21"/>
  <c r="E104" i="21"/>
  <c r="G100" i="21"/>
  <c r="C99" i="21"/>
  <c r="C98" i="21"/>
  <c r="C97" i="21"/>
  <c r="C96" i="21"/>
  <c r="C95" i="21"/>
  <c r="C94" i="21"/>
  <c r="C93" i="21"/>
  <c r="C92" i="21"/>
  <c r="A84" i="21"/>
  <c r="G68" i="21"/>
  <c r="G69" i="21" s="1"/>
  <c r="F68" i="21"/>
  <c r="G65" i="21"/>
  <c r="H65" i="21" s="1"/>
  <c r="C65" i="21"/>
  <c r="G64" i="21"/>
  <c r="H64" i="21" s="1"/>
  <c r="G63" i="21"/>
  <c r="H63" i="21" s="1"/>
  <c r="C63" i="21"/>
  <c r="G62" i="21"/>
  <c r="H62" i="21" s="1"/>
  <c r="C62" i="21"/>
  <c r="H61" i="21"/>
  <c r="G61" i="21"/>
  <c r="H60" i="21"/>
  <c r="G60" i="21"/>
  <c r="H57" i="21"/>
  <c r="G56" i="21"/>
  <c r="G58" i="21" s="1"/>
  <c r="G53" i="21"/>
  <c r="H53" i="21" s="1"/>
  <c r="G52" i="21"/>
  <c r="G54" i="21" s="1"/>
  <c r="H49" i="21"/>
  <c r="G49" i="21"/>
  <c r="H48" i="21"/>
  <c r="G48" i="21"/>
  <c r="H47" i="21"/>
  <c r="G47" i="21"/>
  <c r="G46" i="21"/>
  <c r="H46" i="21" s="1"/>
  <c r="H45" i="21"/>
  <c r="G45" i="21"/>
  <c r="H44" i="21"/>
  <c r="G44" i="21"/>
  <c r="H42" i="21"/>
  <c r="E95" i="21" s="1"/>
  <c r="G42" i="21"/>
  <c r="G39" i="21"/>
  <c r="H39" i="21" s="1"/>
  <c r="G38" i="21"/>
  <c r="H38" i="21" s="1"/>
  <c r="G37" i="21"/>
  <c r="H37" i="21" s="1"/>
  <c r="G36" i="21"/>
  <c r="H36" i="21" s="1"/>
  <c r="H33" i="21"/>
  <c r="G33" i="21"/>
  <c r="H32" i="21"/>
  <c r="G32" i="21"/>
  <c r="G31" i="21"/>
  <c r="H31" i="21" s="1"/>
  <c r="H30" i="21"/>
  <c r="G30" i="21"/>
  <c r="H29" i="21"/>
  <c r="G29" i="21"/>
  <c r="H28" i="21"/>
  <c r="G28" i="21"/>
  <c r="G27" i="21"/>
  <c r="H27" i="21" s="1"/>
  <c r="H24" i="21"/>
  <c r="G24" i="21"/>
  <c r="H23" i="21"/>
  <c r="G23" i="21"/>
  <c r="H22" i="21"/>
  <c r="E92" i="21" s="1"/>
  <c r="G22" i="21"/>
  <c r="G25" i="21" s="1"/>
  <c r="F109" i="20"/>
  <c r="E109" i="20"/>
  <c r="F104" i="20"/>
  <c r="E104" i="20"/>
  <c r="G100" i="20"/>
  <c r="C99" i="20"/>
  <c r="C98" i="20"/>
  <c r="C97" i="20"/>
  <c r="C96" i="20"/>
  <c r="C95" i="20"/>
  <c r="C94" i="20"/>
  <c r="C93" i="20"/>
  <c r="C92" i="20"/>
  <c r="A84" i="20"/>
  <c r="G68" i="20"/>
  <c r="G69" i="20" s="1"/>
  <c r="F68" i="20"/>
  <c r="G65" i="20"/>
  <c r="H65" i="20" s="1"/>
  <c r="C65" i="20"/>
  <c r="G64" i="20"/>
  <c r="H64" i="20" s="1"/>
  <c r="G63" i="20"/>
  <c r="H63" i="20" s="1"/>
  <c r="C63" i="20"/>
  <c r="G62" i="20"/>
  <c r="C62" i="20"/>
  <c r="H61" i="20"/>
  <c r="G61" i="20"/>
  <c r="H60" i="20"/>
  <c r="E99" i="20" s="1"/>
  <c r="G60" i="20"/>
  <c r="G58" i="20"/>
  <c r="H57" i="20"/>
  <c r="G56" i="20"/>
  <c r="H56" i="20" s="1"/>
  <c r="G53" i="20"/>
  <c r="H53" i="20" s="1"/>
  <c r="G52" i="20"/>
  <c r="G54" i="20" s="1"/>
  <c r="G49" i="20"/>
  <c r="H49" i="20" s="1"/>
  <c r="G48" i="20"/>
  <c r="H48" i="20" s="1"/>
  <c r="G47" i="20"/>
  <c r="H47" i="20" s="1"/>
  <c r="G46" i="20"/>
  <c r="H46" i="20" s="1"/>
  <c r="G45" i="20"/>
  <c r="H45" i="20" s="1"/>
  <c r="G44" i="20"/>
  <c r="H44" i="20" s="1"/>
  <c r="G42" i="20"/>
  <c r="H42" i="20" s="1"/>
  <c r="E95" i="20" s="1"/>
  <c r="G39" i="20"/>
  <c r="H39" i="20" s="1"/>
  <c r="H38" i="20"/>
  <c r="G38" i="20"/>
  <c r="G37" i="20"/>
  <c r="H37" i="20" s="1"/>
  <c r="G36" i="20"/>
  <c r="H36" i="20" s="1"/>
  <c r="G33" i="20"/>
  <c r="H33" i="20" s="1"/>
  <c r="G32" i="20"/>
  <c r="H32" i="20" s="1"/>
  <c r="G31" i="20"/>
  <c r="H31" i="20" s="1"/>
  <c r="G30" i="20"/>
  <c r="H30" i="20" s="1"/>
  <c r="G29" i="20"/>
  <c r="H29" i="20" s="1"/>
  <c r="G28" i="20"/>
  <c r="H28" i="20" s="1"/>
  <c r="G27" i="20"/>
  <c r="H27" i="20" s="1"/>
  <c r="G24" i="20"/>
  <c r="H24" i="20" s="1"/>
  <c r="G23" i="20"/>
  <c r="H23" i="20" s="1"/>
  <c r="G22" i="20"/>
  <c r="G25" i="20" s="1"/>
  <c r="F109" i="17"/>
  <c r="E109" i="17"/>
  <c r="F104" i="17"/>
  <c r="E104" i="17"/>
  <c r="G100" i="17"/>
  <c r="C99" i="17"/>
  <c r="C98" i="17"/>
  <c r="C97" i="17"/>
  <c r="C96" i="17"/>
  <c r="C95" i="17"/>
  <c r="C94" i="17"/>
  <c r="C93" i="17"/>
  <c r="C92" i="17"/>
  <c r="A84" i="17"/>
  <c r="G68" i="17"/>
  <c r="G69" i="17" s="1"/>
  <c r="F68" i="17"/>
  <c r="H68" i="17" s="1"/>
  <c r="H69" i="17" s="1"/>
  <c r="G108" i="17" s="1"/>
  <c r="G65" i="17"/>
  <c r="H65" i="17" s="1"/>
  <c r="C65" i="17"/>
  <c r="H64" i="17"/>
  <c r="G64" i="17"/>
  <c r="H63" i="17"/>
  <c r="G63" i="17"/>
  <c r="C63" i="17"/>
  <c r="G62" i="17"/>
  <c r="G66" i="17" s="1"/>
  <c r="C62" i="17"/>
  <c r="G61" i="17"/>
  <c r="H61" i="17" s="1"/>
  <c r="G60" i="17"/>
  <c r="H60" i="17" s="1"/>
  <c r="H57" i="17"/>
  <c r="G56" i="17"/>
  <c r="G58" i="17" s="1"/>
  <c r="G53" i="17"/>
  <c r="H53" i="17" s="1"/>
  <c r="G52" i="17"/>
  <c r="H52" i="17" s="1"/>
  <c r="G49" i="17"/>
  <c r="H49" i="17" s="1"/>
  <c r="H48" i="17"/>
  <c r="G48" i="17"/>
  <c r="H47" i="17"/>
  <c r="G47" i="17"/>
  <c r="G46" i="17"/>
  <c r="H46" i="17" s="1"/>
  <c r="G45" i="17"/>
  <c r="H45" i="17" s="1"/>
  <c r="G44" i="17"/>
  <c r="H44" i="17" s="1"/>
  <c r="E96" i="17" s="1"/>
  <c r="H96" i="17" s="1"/>
  <c r="G42" i="17"/>
  <c r="H42" i="17" s="1"/>
  <c r="E95" i="17" s="1"/>
  <c r="G39" i="17"/>
  <c r="H39" i="17" s="1"/>
  <c r="G38" i="17"/>
  <c r="H38" i="17" s="1"/>
  <c r="G37" i="17"/>
  <c r="H37" i="17" s="1"/>
  <c r="G36" i="17"/>
  <c r="H36" i="17" s="1"/>
  <c r="G33" i="17"/>
  <c r="H33" i="17" s="1"/>
  <c r="H32" i="17"/>
  <c r="G32" i="17"/>
  <c r="H31" i="17"/>
  <c r="G31" i="17"/>
  <c r="G30" i="17"/>
  <c r="H30" i="17" s="1"/>
  <c r="G29" i="17"/>
  <c r="H29" i="17" s="1"/>
  <c r="G28" i="17"/>
  <c r="H28" i="17" s="1"/>
  <c r="G27" i="17"/>
  <c r="H27" i="17" s="1"/>
  <c r="G24" i="17"/>
  <c r="H24" i="17" s="1"/>
  <c r="G23" i="17"/>
  <c r="H23" i="17" s="1"/>
  <c r="H22" i="17"/>
  <c r="G22" i="17"/>
  <c r="F109" i="16"/>
  <c r="E109" i="16"/>
  <c r="F104" i="16"/>
  <c r="E104" i="16"/>
  <c r="G100" i="16"/>
  <c r="C99" i="16"/>
  <c r="C98" i="16"/>
  <c r="C97" i="16"/>
  <c r="C96" i="16"/>
  <c r="C95" i="16"/>
  <c r="C94" i="16"/>
  <c r="C93" i="16"/>
  <c r="C92" i="16"/>
  <c r="A84" i="16"/>
  <c r="G68" i="16"/>
  <c r="G69" i="16" s="1"/>
  <c r="F68" i="16"/>
  <c r="G65" i="16"/>
  <c r="H65" i="16" s="1"/>
  <c r="C65" i="16"/>
  <c r="G64" i="16"/>
  <c r="H64" i="16" s="1"/>
  <c r="G63" i="16"/>
  <c r="H63" i="16" s="1"/>
  <c r="C63" i="16"/>
  <c r="G62" i="16"/>
  <c r="H62" i="16" s="1"/>
  <c r="C62" i="16"/>
  <c r="G61" i="16"/>
  <c r="H61" i="16" s="1"/>
  <c r="H60" i="16"/>
  <c r="G60" i="16"/>
  <c r="G58" i="16"/>
  <c r="H57" i="16"/>
  <c r="G56" i="16"/>
  <c r="H56" i="16" s="1"/>
  <c r="G53" i="16"/>
  <c r="H53" i="16" s="1"/>
  <c r="G52" i="16"/>
  <c r="H52" i="16" s="1"/>
  <c r="G49" i="16"/>
  <c r="H49" i="16" s="1"/>
  <c r="H48" i="16"/>
  <c r="G48" i="16"/>
  <c r="G47" i="16"/>
  <c r="H47" i="16" s="1"/>
  <c r="H46" i="16"/>
  <c r="G46" i="16"/>
  <c r="G45" i="16"/>
  <c r="H45" i="16" s="1"/>
  <c r="G44" i="16"/>
  <c r="H44" i="16" s="1"/>
  <c r="E96" i="16" s="1"/>
  <c r="H96" i="16" s="1"/>
  <c r="G42" i="16"/>
  <c r="H42" i="16" s="1"/>
  <c r="E95" i="16" s="1"/>
  <c r="G39" i="16"/>
  <c r="H39" i="16" s="1"/>
  <c r="G38" i="16"/>
  <c r="H38" i="16" s="1"/>
  <c r="G37" i="16"/>
  <c r="H37" i="16" s="1"/>
  <c r="G36" i="16"/>
  <c r="H36" i="16" s="1"/>
  <c r="G33" i="16"/>
  <c r="H33" i="16" s="1"/>
  <c r="H32" i="16"/>
  <c r="G32" i="16"/>
  <c r="G31" i="16"/>
  <c r="H31" i="16" s="1"/>
  <c r="H30" i="16"/>
  <c r="G30" i="16"/>
  <c r="G29" i="16"/>
  <c r="H29" i="16" s="1"/>
  <c r="G28" i="16"/>
  <c r="H28" i="16" s="1"/>
  <c r="G27" i="16"/>
  <c r="H27" i="16" s="1"/>
  <c r="G24" i="16"/>
  <c r="H24" i="16" s="1"/>
  <c r="G23" i="16"/>
  <c r="H23" i="16" s="1"/>
  <c r="H22" i="16"/>
  <c r="G22" i="16"/>
  <c r="H104" i="25" l="1"/>
  <c r="E109" i="25"/>
  <c r="F115" i="24"/>
  <c r="F118" i="24"/>
  <c r="G13" i="24"/>
  <c r="G103" i="24"/>
  <c r="H92" i="24"/>
  <c r="H100" i="24" s="1"/>
  <c r="E100" i="24"/>
  <c r="E117" i="24"/>
  <c r="E115" i="24"/>
  <c r="E92" i="23"/>
  <c r="H25" i="23"/>
  <c r="G15" i="23"/>
  <c r="G13" i="23" s="1"/>
  <c r="E116" i="23"/>
  <c r="F118" i="23"/>
  <c r="F115" i="23"/>
  <c r="G103" i="23"/>
  <c r="H34" i="16"/>
  <c r="E93" i="16" s="1"/>
  <c r="H93" i="16" s="1"/>
  <c r="H34" i="21"/>
  <c r="E93" i="21" s="1"/>
  <c r="H93" i="21" s="1"/>
  <c r="H34" i="17"/>
  <c r="E93" i="17" s="1"/>
  <c r="H93" i="17" s="1"/>
  <c r="H68" i="20"/>
  <c r="H69" i="20" s="1"/>
  <c r="G108" i="20" s="1"/>
  <c r="H108" i="20" s="1"/>
  <c r="G66" i="21"/>
  <c r="H25" i="17"/>
  <c r="H68" i="21"/>
  <c r="H69" i="21" s="1"/>
  <c r="G108" i="21" s="1"/>
  <c r="G25" i="22"/>
  <c r="H25" i="16"/>
  <c r="G25" i="16"/>
  <c r="G66" i="16"/>
  <c r="E96" i="21"/>
  <c r="H96" i="21" s="1"/>
  <c r="H68" i="16"/>
  <c r="H69" i="16" s="1"/>
  <c r="G108" i="16" s="1"/>
  <c r="H108" i="16" s="1"/>
  <c r="G25" i="17"/>
  <c r="H40" i="21"/>
  <c r="E94" i="21" s="1"/>
  <c r="H94" i="21" s="1"/>
  <c r="G14" i="21"/>
  <c r="G103" i="21" s="1"/>
  <c r="H66" i="21"/>
  <c r="G66" i="22"/>
  <c r="G66" i="20"/>
  <c r="G54" i="22"/>
  <c r="H92" i="22"/>
  <c r="H25" i="22"/>
  <c r="E116" i="22"/>
  <c r="H95" i="22"/>
  <c r="H34" i="22"/>
  <c r="E93" i="22" s="1"/>
  <c r="H93" i="22" s="1"/>
  <c r="E96" i="22"/>
  <c r="H96" i="22" s="1"/>
  <c r="H50" i="22"/>
  <c r="G16" i="22"/>
  <c r="F99" i="22" s="1"/>
  <c r="H40" i="22"/>
  <c r="E94" i="22" s="1"/>
  <c r="H94" i="22" s="1"/>
  <c r="H61" i="22"/>
  <c r="G14" i="22" s="1"/>
  <c r="H68" i="22"/>
  <c r="H69" i="22" s="1"/>
  <c r="G108" i="22" s="1"/>
  <c r="H56" i="22"/>
  <c r="H52" i="22"/>
  <c r="G16" i="21"/>
  <c r="F99" i="21" s="1"/>
  <c r="F100" i="21" s="1"/>
  <c r="F105" i="21" s="1"/>
  <c r="F110" i="21" s="1"/>
  <c r="G120" i="21"/>
  <c r="H108" i="21"/>
  <c r="H92" i="21"/>
  <c r="H95" i="21"/>
  <c r="H50" i="21"/>
  <c r="H56" i="21"/>
  <c r="G15" i="21" s="1"/>
  <c r="G13" i="21" s="1"/>
  <c r="H25" i="21"/>
  <c r="E99" i="21"/>
  <c r="E116" i="21" s="1"/>
  <c r="H52" i="21"/>
  <c r="G120" i="20"/>
  <c r="H66" i="20"/>
  <c r="H99" i="20"/>
  <c r="H95" i="20"/>
  <c r="E116" i="20"/>
  <c r="G14" i="20"/>
  <c r="E96" i="20"/>
  <c r="H96" i="20" s="1"/>
  <c r="H50" i="20"/>
  <c r="E98" i="20"/>
  <c r="H98" i="20" s="1"/>
  <c r="H58" i="20"/>
  <c r="H34" i="20"/>
  <c r="E93" i="20" s="1"/>
  <c r="H93" i="20" s="1"/>
  <c r="H40" i="20"/>
  <c r="E94" i="20" s="1"/>
  <c r="H94" i="20" s="1"/>
  <c r="H52" i="20"/>
  <c r="H62" i="20"/>
  <c r="G16" i="20" s="1"/>
  <c r="F99" i="20" s="1"/>
  <c r="F100" i="20" s="1"/>
  <c r="F105" i="20" s="1"/>
  <c r="F110" i="20" s="1"/>
  <c r="H22" i="20"/>
  <c r="H95" i="17"/>
  <c r="E92" i="17"/>
  <c r="H40" i="17"/>
  <c r="E94" i="17" s="1"/>
  <c r="H94" i="17" s="1"/>
  <c r="H54" i="17"/>
  <c r="E97" i="17"/>
  <c r="H97" i="17" s="1"/>
  <c r="G120" i="17"/>
  <c r="H108" i="17"/>
  <c r="G14" i="17"/>
  <c r="G54" i="17"/>
  <c r="H50" i="17"/>
  <c r="H56" i="17"/>
  <c r="G15" i="17" s="1"/>
  <c r="E99" i="17"/>
  <c r="E116" i="17" s="1"/>
  <c r="H62" i="17"/>
  <c r="G16" i="17" s="1"/>
  <c r="F99" i="17" s="1"/>
  <c r="F100" i="17" s="1"/>
  <c r="F105" i="17" s="1"/>
  <c r="F110" i="17" s="1"/>
  <c r="H95" i="16"/>
  <c r="H66" i="16"/>
  <c r="E92" i="16"/>
  <c r="H40" i="16"/>
  <c r="E94" i="16" s="1"/>
  <c r="H94" i="16" s="1"/>
  <c r="E97" i="16"/>
  <c r="H97" i="16" s="1"/>
  <c r="H54" i="16"/>
  <c r="G16" i="16"/>
  <c r="F99" i="16" s="1"/>
  <c r="F100" i="16" s="1"/>
  <c r="F105" i="16" s="1"/>
  <c r="F110" i="16" s="1"/>
  <c r="G120" i="16"/>
  <c r="G14" i="16"/>
  <c r="E98" i="16"/>
  <c r="H98" i="16" s="1"/>
  <c r="H58" i="16"/>
  <c r="G54" i="16"/>
  <c r="G15" i="16"/>
  <c r="H50" i="16"/>
  <c r="E99" i="16"/>
  <c r="H99" i="16" s="1"/>
  <c r="H109" i="25" l="1"/>
  <c r="E112" i="25"/>
  <c r="F125" i="24"/>
  <c r="F126" i="24" s="1"/>
  <c r="G122" i="24"/>
  <c r="G107" i="24"/>
  <c r="E126" i="24"/>
  <c r="E125" i="24"/>
  <c r="E105" i="24"/>
  <c r="G102" i="24"/>
  <c r="G121" i="24"/>
  <c r="H103" i="24"/>
  <c r="E115" i="23"/>
  <c r="F125" i="23"/>
  <c r="F126" i="23" s="1"/>
  <c r="H103" i="23"/>
  <c r="G121" i="23"/>
  <c r="E100" i="23"/>
  <c r="E117" i="23"/>
  <c r="H92" i="23"/>
  <c r="H100" i="23" s="1"/>
  <c r="H66" i="17"/>
  <c r="H66" i="22"/>
  <c r="G103" i="22"/>
  <c r="F100" i="22"/>
  <c r="F105" i="22" s="1"/>
  <c r="F110" i="22" s="1"/>
  <c r="H99" i="22"/>
  <c r="G120" i="22"/>
  <c r="H108" i="22"/>
  <c r="H58" i="22"/>
  <c r="E98" i="22"/>
  <c r="H98" i="22" s="1"/>
  <c r="E97" i="22"/>
  <c r="H54" i="22"/>
  <c r="G15" i="22"/>
  <c r="G13" i="22" s="1"/>
  <c r="E100" i="22"/>
  <c r="H54" i="21"/>
  <c r="E97" i="21"/>
  <c r="H103" i="21"/>
  <c r="G121" i="21"/>
  <c r="H99" i="21"/>
  <c r="E98" i="21"/>
  <c r="H98" i="21" s="1"/>
  <c r="H58" i="21"/>
  <c r="F112" i="21"/>
  <c r="F113" i="21" s="1"/>
  <c r="F114" i="21" s="1"/>
  <c r="F112" i="20"/>
  <c r="F113" i="20"/>
  <c r="F114" i="20" s="1"/>
  <c r="G103" i="20"/>
  <c r="H54" i="20"/>
  <c r="E97" i="20"/>
  <c r="H97" i="20" s="1"/>
  <c r="E92" i="20"/>
  <c r="G15" i="20"/>
  <c r="G13" i="20" s="1"/>
  <c r="H25" i="20"/>
  <c r="F112" i="17"/>
  <c r="F113" i="17" s="1"/>
  <c r="F114" i="17" s="1"/>
  <c r="H99" i="17"/>
  <c r="E98" i="17"/>
  <c r="H98" i="17" s="1"/>
  <c r="H58" i="17"/>
  <c r="E100" i="17"/>
  <c r="H92" i="17"/>
  <c r="G13" i="17"/>
  <c r="G103" i="17"/>
  <c r="F112" i="16"/>
  <c r="F113" i="16" s="1"/>
  <c r="F114" i="16" s="1"/>
  <c r="E100" i="16"/>
  <c r="E117" i="16"/>
  <c r="H92" i="16"/>
  <c r="H100" i="16" s="1"/>
  <c r="G103" i="16"/>
  <c r="G13" i="16"/>
  <c r="E116" i="16"/>
  <c r="E115" i="16" s="1"/>
  <c r="E113" i="25" l="1"/>
  <c r="H113" i="25" s="1"/>
  <c r="H112" i="25"/>
  <c r="H107" i="24"/>
  <c r="H109" i="24" s="1"/>
  <c r="G109" i="24"/>
  <c r="G104" i="24"/>
  <c r="G119" i="24"/>
  <c r="H102" i="24"/>
  <c r="G115" i="24"/>
  <c r="E110" i="24"/>
  <c r="E125" i="23"/>
  <c r="E105" i="23"/>
  <c r="G102" i="23"/>
  <c r="G107" i="23" s="1"/>
  <c r="E105" i="22"/>
  <c r="G102" i="22"/>
  <c r="H97" i="22"/>
  <c r="H100" i="22" s="1"/>
  <c r="E117" i="22"/>
  <c r="E115" i="22" s="1"/>
  <c r="F112" i="22"/>
  <c r="F113" i="22" s="1"/>
  <c r="F114" i="22" s="1"/>
  <c r="G121" i="22"/>
  <c r="H103" i="22"/>
  <c r="F115" i="21"/>
  <c r="F118" i="21"/>
  <c r="H97" i="21"/>
  <c r="H100" i="21" s="1"/>
  <c r="E100" i="21"/>
  <c r="E117" i="21"/>
  <c r="E115" i="21" s="1"/>
  <c r="G121" i="20"/>
  <c r="H103" i="20"/>
  <c r="F118" i="20"/>
  <c r="F115" i="20"/>
  <c r="H92" i="20"/>
  <c r="H100" i="20" s="1"/>
  <c r="E100" i="20"/>
  <c r="E117" i="20"/>
  <c r="E115" i="20" s="1"/>
  <c r="E105" i="17"/>
  <c r="G102" i="17"/>
  <c r="H103" i="17"/>
  <c r="G121" i="17"/>
  <c r="F115" i="17"/>
  <c r="F118" i="17"/>
  <c r="H100" i="17"/>
  <c r="E117" i="17"/>
  <c r="E115" i="17" s="1"/>
  <c r="E125" i="16"/>
  <c r="H103" i="16"/>
  <c r="G121" i="16"/>
  <c r="F118" i="16"/>
  <c r="F115" i="16"/>
  <c r="E105" i="16"/>
  <c r="G102" i="16"/>
  <c r="G105" i="24" l="1"/>
  <c r="H104" i="24"/>
  <c r="E112" i="24"/>
  <c r="G125" i="24"/>
  <c r="H125" i="24" s="1"/>
  <c r="H115" i="24"/>
  <c r="E126" i="23"/>
  <c r="G109" i="23"/>
  <c r="H107" i="23"/>
  <c r="H109" i="23" s="1"/>
  <c r="G119" i="23"/>
  <c r="H102" i="23"/>
  <c r="G104" i="23"/>
  <c r="G115" i="23"/>
  <c r="E110" i="23"/>
  <c r="G122" i="23"/>
  <c r="F115" i="22"/>
  <c r="F118" i="22"/>
  <c r="E125" i="22"/>
  <c r="E126" i="22" s="1"/>
  <c r="H102" i="22"/>
  <c r="G104" i="22"/>
  <c r="G119" i="22"/>
  <c r="E110" i="22"/>
  <c r="E125" i="21"/>
  <c r="E105" i="21"/>
  <c r="G102" i="21"/>
  <c r="G122" i="21" s="1"/>
  <c r="F125" i="21"/>
  <c r="F126" i="21" s="1"/>
  <c r="E125" i="20"/>
  <c r="E105" i="20"/>
  <c r="G102" i="20"/>
  <c r="F125" i="20"/>
  <c r="F126" i="20" s="1"/>
  <c r="F125" i="17"/>
  <c r="F126" i="17" s="1"/>
  <c r="G104" i="17"/>
  <c r="G119" i="17"/>
  <c r="H102" i="17"/>
  <c r="G115" i="17"/>
  <c r="E110" i="17"/>
  <c r="G122" i="17"/>
  <c r="G107" i="17"/>
  <c r="E125" i="17"/>
  <c r="G104" i="16"/>
  <c r="G119" i="16"/>
  <c r="H102" i="16"/>
  <c r="G115" i="16"/>
  <c r="E126" i="16"/>
  <c r="E110" i="16"/>
  <c r="G107" i="16"/>
  <c r="F125" i="16"/>
  <c r="G122" i="16"/>
  <c r="H126" i="24" l="1"/>
  <c r="G126" i="24"/>
  <c r="E113" i="24"/>
  <c r="G110" i="24"/>
  <c r="H105" i="24"/>
  <c r="E112" i="23"/>
  <c r="G125" i="23"/>
  <c r="H125" i="23" s="1"/>
  <c r="G126" i="23"/>
  <c r="H115" i="23"/>
  <c r="G105" i="23"/>
  <c r="H104" i="23"/>
  <c r="G107" i="21"/>
  <c r="G107" i="22"/>
  <c r="G122" i="22"/>
  <c r="G115" i="22"/>
  <c r="H104" i="22"/>
  <c r="G105" i="22"/>
  <c r="E112" i="22"/>
  <c r="E113" i="22" s="1"/>
  <c r="F125" i="22"/>
  <c r="E110" i="21"/>
  <c r="E126" i="21"/>
  <c r="H107" i="21"/>
  <c r="H109" i="21" s="1"/>
  <c r="G109" i="21"/>
  <c r="G104" i="21"/>
  <c r="G119" i="21"/>
  <c r="H102" i="21"/>
  <c r="G115" i="21"/>
  <c r="G104" i="20"/>
  <c r="H102" i="20"/>
  <c r="G119" i="20"/>
  <c r="G115" i="20"/>
  <c r="E110" i="20"/>
  <c r="G107" i="20"/>
  <c r="E126" i="20"/>
  <c r="G122" i="20"/>
  <c r="G125" i="17"/>
  <c r="G126" i="17" s="1"/>
  <c r="H115" i="17"/>
  <c r="E126" i="17"/>
  <c r="G105" i="17"/>
  <c r="H104" i="17"/>
  <c r="G109" i="17"/>
  <c r="H107" i="17"/>
  <c r="H109" i="17" s="1"/>
  <c r="E112" i="17"/>
  <c r="G125" i="16"/>
  <c r="H125" i="16" s="1"/>
  <c r="H115" i="16"/>
  <c r="F126" i="16"/>
  <c r="H104" i="16"/>
  <c r="G105" i="16"/>
  <c r="G109" i="16"/>
  <c r="H107" i="16"/>
  <c r="H109" i="16" s="1"/>
  <c r="E112" i="16"/>
  <c r="H126" i="23" l="1"/>
  <c r="G112" i="24"/>
  <c r="H112" i="24" s="1"/>
  <c r="H110" i="24"/>
  <c r="E114" i="24"/>
  <c r="E113" i="23"/>
  <c r="G110" i="23"/>
  <c r="H105" i="23"/>
  <c r="H125" i="17"/>
  <c r="E114" i="22"/>
  <c r="H107" i="22"/>
  <c r="H109" i="22" s="1"/>
  <c r="G109" i="22"/>
  <c r="G125" i="22"/>
  <c r="G126" i="22" s="1"/>
  <c r="F126" i="22"/>
  <c r="G110" i="22"/>
  <c r="H105" i="22"/>
  <c r="H115" i="22"/>
  <c r="G125" i="21"/>
  <c r="H125" i="21" s="1"/>
  <c r="H115" i="21"/>
  <c r="H126" i="21" s="1"/>
  <c r="E112" i="21"/>
  <c r="G105" i="21"/>
  <c r="H104" i="21"/>
  <c r="E112" i="20"/>
  <c r="G125" i="20"/>
  <c r="H125" i="20" s="1"/>
  <c r="H115" i="20"/>
  <c r="H107" i="20"/>
  <c r="H109" i="20" s="1"/>
  <c r="G109" i="20"/>
  <c r="H104" i="20"/>
  <c r="G105" i="20"/>
  <c r="G110" i="17"/>
  <c r="H105" i="17"/>
  <c r="H126" i="17"/>
  <c r="E113" i="17"/>
  <c r="H126" i="16"/>
  <c r="G126" i="16"/>
  <c r="G110" i="16"/>
  <c r="H105" i="16"/>
  <c r="E113" i="16"/>
  <c r="G113" i="24" l="1"/>
  <c r="G112" i="23"/>
  <c r="H112" i="23" s="1"/>
  <c r="H110" i="23"/>
  <c r="E114" i="23"/>
  <c r="H126" i="20"/>
  <c r="H125" i="22"/>
  <c r="H126" i="22" s="1"/>
  <c r="G112" i="22"/>
  <c r="H112" i="22" s="1"/>
  <c r="H110" i="22"/>
  <c r="E113" i="21"/>
  <c r="G126" i="21"/>
  <c r="G110" i="21"/>
  <c r="H105" i="21"/>
  <c r="G126" i="20"/>
  <c r="G110" i="20"/>
  <c r="H105" i="20"/>
  <c r="E113" i="20"/>
  <c r="E114" i="17"/>
  <c r="G113" i="17"/>
  <c r="G114" i="17" s="1"/>
  <c r="G112" i="17"/>
  <c r="H112" i="17" s="1"/>
  <c r="H110" i="17"/>
  <c r="G112" i="16"/>
  <c r="H112" i="16" s="1"/>
  <c r="H110" i="16"/>
  <c r="E114" i="16"/>
  <c r="G114" i="24" l="1"/>
  <c r="H114" i="24" s="1"/>
  <c r="H113" i="24"/>
  <c r="G113" i="23"/>
  <c r="G113" i="22"/>
  <c r="G114" i="22"/>
  <c r="H114" i="22" s="1"/>
  <c r="H113" i="22"/>
  <c r="G112" i="21"/>
  <c r="H112" i="21" s="1"/>
  <c r="H110" i="21"/>
  <c r="E114" i="21"/>
  <c r="E114" i="20"/>
  <c r="G112" i="20"/>
  <c r="H112" i="20" s="1"/>
  <c r="H110" i="20"/>
  <c r="H113" i="17"/>
  <c r="H114" i="17"/>
  <c r="G113" i="16"/>
  <c r="G114" i="23" l="1"/>
  <c r="H114" i="23" s="1"/>
  <c r="H113" i="23"/>
  <c r="G113" i="21"/>
  <c r="G113" i="20"/>
  <c r="G114" i="16"/>
  <c r="H114" i="16" s="1"/>
  <c r="H113" i="16"/>
  <c r="G114" i="21" l="1"/>
  <c r="H114" i="21" s="1"/>
  <c r="H113" i="21"/>
  <c r="G114" i="20"/>
  <c r="H114" i="20" s="1"/>
  <c r="H113" i="20"/>
  <c r="F109" i="15" l="1"/>
  <c r="E109" i="15"/>
  <c r="F104" i="15"/>
  <c r="E104" i="15"/>
  <c r="G100" i="15"/>
  <c r="C99" i="15"/>
  <c r="C98" i="15"/>
  <c r="C97" i="15"/>
  <c r="C96" i="15"/>
  <c r="C95" i="15"/>
  <c r="C94" i="15"/>
  <c r="C93" i="15"/>
  <c r="C92" i="15"/>
  <c r="A84" i="15"/>
  <c r="G68" i="15"/>
  <c r="G69" i="15" s="1"/>
  <c r="F68" i="15"/>
  <c r="H68" i="15" s="1"/>
  <c r="H69" i="15" s="1"/>
  <c r="G108" i="15" s="1"/>
  <c r="G65" i="15"/>
  <c r="H65" i="15" s="1"/>
  <c r="C65" i="15"/>
  <c r="G64" i="15"/>
  <c r="H64" i="15" s="1"/>
  <c r="G63" i="15"/>
  <c r="H63" i="15" s="1"/>
  <c r="C63" i="15"/>
  <c r="G62" i="15"/>
  <c r="C62" i="15"/>
  <c r="G61" i="15"/>
  <c r="H61" i="15" s="1"/>
  <c r="G60" i="15"/>
  <c r="H60" i="15" s="1"/>
  <c r="E99" i="15" s="1"/>
  <c r="H57" i="15"/>
  <c r="G56" i="15"/>
  <c r="H56" i="15" s="1"/>
  <c r="G53" i="15"/>
  <c r="H53" i="15" s="1"/>
  <c r="G52" i="15"/>
  <c r="G49" i="15"/>
  <c r="H49" i="15" s="1"/>
  <c r="G48" i="15"/>
  <c r="H48" i="15" s="1"/>
  <c r="G47" i="15"/>
  <c r="H47" i="15" s="1"/>
  <c r="G46" i="15"/>
  <c r="H46" i="15" s="1"/>
  <c r="G45" i="15"/>
  <c r="H45" i="15" s="1"/>
  <c r="G44" i="15"/>
  <c r="H44" i="15" s="1"/>
  <c r="G42" i="15"/>
  <c r="H42" i="15" s="1"/>
  <c r="E95" i="15" s="1"/>
  <c r="G39" i="15"/>
  <c r="H39" i="15" s="1"/>
  <c r="G38" i="15"/>
  <c r="H38" i="15" s="1"/>
  <c r="G37" i="15"/>
  <c r="H37" i="15" s="1"/>
  <c r="G36" i="15"/>
  <c r="H36" i="15" s="1"/>
  <c r="G33" i="15"/>
  <c r="H33" i="15" s="1"/>
  <c r="G32" i="15"/>
  <c r="H32" i="15" s="1"/>
  <c r="G31" i="15"/>
  <c r="H31" i="15" s="1"/>
  <c r="G30" i="15"/>
  <c r="H30" i="15" s="1"/>
  <c r="G29" i="15"/>
  <c r="H29" i="15" s="1"/>
  <c r="G28" i="15"/>
  <c r="H28" i="15" s="1"/>
  <c r="G27" i="15"/>
  <c r="H27" i="15" s="1"/>
  <c r="G24" i="15"/>
  <c r="H24" i="15" s="1"/>
  <c r="G23" i="15"/>
  <c r="H23" i="15" s="1"/>
  <c r="G22" i="15"/>
  <c r="F109" i="14"/>
  <c r="E109" i="14"/>
  <c r="F104" i="14"/>
  <c r="E104" i="14"/>
  <c r="G100" i="14"/>
  <c r="C99" i="14"/>
  <c r="C98" i="14"/>
  <c r="C97" i="14"/>
  <c r="C96" i="14"/>
  <c r="C95" i="14"/>
  <c r="C94" i="14"/>
  <c r="C93" i="14"/>
  <c r="C92" i="14"/>
  <c r="A84" i="14"/>
  <c r="G68" i="14"/>
  <c r="G69" i="14" s="1"/>
  <c r="F68" i="14"/>
  <c r="H68" i="14" s="1"/>
  <c r="H69" i="14" s="1"/>
  <c r="G108" i="14" s="1"/>
  <c r="G65" i="14"/>
  <c r="H65" i="14" s="1"/>
  <c r="C65" i="14"/>
  <c r="G64" i="14"/>
  <c r="H64" i="14" s="1"/>
  <c r="G63" i="14"/>
  <c r="H63" i="14" s="1"/>
  <c r="C63" i="14"/>
  <c r="G62" i="14"/>
  <c r="C62" i="14"/>
  <c r="G61" i="14"/>
  <c r="H61" i="14" s="1"/>
  <c r="G60" i="14"/>
  <c r="H60" i="14" s="1"/>
  <c r="E99" i="14" s="1"/>
  <c r="H57" i="14"/>
  <c r="G56" i="14"/>
  <c r="H56" i="14" s="1"/>
  <c r="G53" i="14"/>
  <c r="H53" i="14" s="1"/>
  <c r="G52" i="14"/>
  <c r="G49" i="14"/>
  <c r="H49" i="14" s="1"/>
  <c r="G48" i="14"/>
  <c r="H48" i="14" s="1"/>
  <c r="G47" i="14"/>
  <c r="H47" i="14" s="1"/>
  <c r="G46" i="14"/>
  <c r="H46" i="14" s="1"/>
  <c r="G45" i="14"/>
  <c r="H45" i="14" s="1"/>
  <c r="G44" i="14"/>
  <c r="H44" i="14" s="1"/>
  <c r="G42" i="14"/>
  <c r="H42" i="14" s="1"/>
  <c r="E95" i="14" s="1"/>
  <c r="G39" i="14"/>
  <c r="H39" i="14" s="1"/>
  <c r="G38" i="14"/>
  <c r="H38" i="14" s="1"/>
  <c r="G37" i="14"/>
  <c r="H37" i="14" s="1"/>
  <c r="G36" i="14"/>
  <c r="H36" i="14" s="1"/>
  <c r="G33" i="14"/>
  <c r="H33" i="14" s="1"/>
  <c r="G32" i="14"/>
  <c r="H32" i="14" s="1"/>
  <c r="G31" i="14"/>
  <c r="H31" i="14" s="1"/>
  <c r="G30" i="14"/>
  <c r="H30" i="14" s="1"/>
  <c r="G29" i="14"/>
  <c r="H29" i="14" s="1"/>
  <c r="G28" i="14"/>
  <c r="H28" i="14" s="1"/>
  <c r="G27" i="14"/>
  <c r="H27" i="14" s="1"/>
  <c r="G24" i="14"/>
  <c r="H24" i="14" s="1"/>
  <c r="G23" i="14"/>
  <c r="H23" i="14" s="1"/>
  <c r="G22" i="14"/>
  <c r="F109" i="13"/>
  <c r="E109" i="13"/>
  <c r="F104" i="13"/>
  <c r="E104" i="13"/>
  <c r="G100" i="13"/>
  <c r="E99" i="13"/>
  <c r="C99" i="13"/>
  <c r="C98" i="13"/>
  <c r="C97" i="13"/>
  <c r="C96" i="13"/>
  <c r="C95" i="13"/>
  <c r="C94" i="13"/>
  <c r="C93" i="13"/>
  <c r="C92" i="13"/>
  <c r="A84" i="13"/>
  <c r="G68" i="13"/>
  <c r="G69" i="13" s="1"/>
  <c r="F68" i="13"/>
  <c r="G65" i="13"/>
  <c r="H65" i="13" s="1"/>
  <c r="C65" i="13"/>
  <c r="G64" i="13"/>
  <c r="H64" i="13" s="1"/>
  <c r="G63" i="13"/>
  <c r="H63" i="13" s="1"/>
  <c r="C63" i="13"/>
  <c r="G62" i="13"/>
  <c r="H62" i="13" s="1"/>
  <c r="C62" i="13"/>
  <c r="G61" i="13"/>
  <c r="H61" i="13" s="1"/>
  <c r="H60" i="13"/>
  <c r="G60" i="13"/>
  <c r="H57" i="13"/>
  <c r="G56" i="13"/>
  <c r="G58" i="13" s="1"/>
  <c r="G53" i="13"/>
  <c r="H53" i="13" s="1"/>
  <c r="G52" i="13"/>
  <c r="G49" i="13"/>
  <c r="H49" i="13" s="1"/>
  <c r="G48" i="13"/>
  <c r="H48" i="13" s="1"/>
  <c r="H47" i="13"/>
  <c r="G47" i="13"/>
  <c r="G46" i="13"/>
  <c r="H46" i="13" s="1"/>
  <c r="G45" i="13"/>
  <c r="H45" i="13" s="1"/>
  <c r="G44" i="13"/>
  <c r="H44" i="13" s="1"/>
  <c r="G42" i="13"/>
  <c r="H42" i="13" s="1"/>
  <c r="E95" i="13" s="1"/>
  <c r="G39" i="13"/>
  <c r="H39" i="13" s="1"/>
  <c r="G38" i="13"/>
  <c r="H38" i="13" s="1"/>
  <c r="G37" i="13"/>
  <c r="H37" i="13" s="1"/>
  <c r="G36" i="13"/>
  <c r="H36" i="13" s="1"/>
  <c r="G33" i="13"/>
  <c r="H33" i="13" s="1"/>
  <c r="G32" i="13"/>
  <c r="H32" i="13" s="1"/>
  <c r="G31" i="13"/>
  <c r="H31" i="13" s="1"/>
  <c r="G30" i="13"/>
  <c r="H30" i="13" s="1"/>
  <c r="G29" i="13"/>
  <c r="H29" i="13" s="1"/>
  <c r="G28" i="13"/>
  <c r="H28" i="13" s="1"/>
  <c r="G27" i="13"/>
  <c r="H27" i="13" s="1"/>
  <c r="G24" i="13"/>
  <c r="H24" i="13" s="1"/>
  <c r="G23" i="13"/>
  <c r="H23" i="13" s="1"/>
  <c r="G22" i="13"/>
  <c r="G58" i="14" l="1"/>
  <c r="G54" i="14"/>
  <c r="G66" i="13"/>
  <c r="G66" i="14"/>
  <c r="G25" i="15"/>
  <c r="G54" i="13"/>
  <c r="H68" i="13"/>
  <c r="H69" i="13" s="1"/>
  <c r="G108" i="13" s="1"/>
  <c r="H22" i="15"/>
  <c r="E92" i="15" s="1"/>
  <c r="H92" i="15" s="1"/>
  <c r="G58" i="15"/>
  <c r="G25" i="14"/>
  <c r="H22" i="14"/>
  <c r="E92" i="14" s="1"/>
  <c r="H92" i="14" s="1"/>
  <c r="G25" i="13"/>
  <c r="H22" i="13"/>
  <c r="E92" i="13" s="1"/>
  <c r="G54" i="15"/>
  <c r="G14" i="13"/>
  <c r="G103" i="13" s="1"/>
  <c r="G66" i="15"/>
  <c r="G14" i="15"/>
  <c r="E116" i="15"/>
  <c r="H95" i="15"/>
  <c r="H34" i="15"/>
  <c r="E93" i="15" s="1"/>
  <c r="H93" i="15" s="1"/>
  <c r="E96" i="15"/>
  <c r="H96" i="15" s="1"/>
  <c r="H50" i="15"/>
  <c r="G120" i="15"/>
  <c r="H108" i="15"/>
  <c r="H40" i="15"/>
  <c r="E94" i="15" s="1"/>
  <c r="H94" i="15" s="1"/>
  <c r="H58" i="15"/>
  <c r="E98" i="15"/>
  <c r="H98" i="15" s="1"/>
  <c r="H52" i="15"/>
  <c r="H62" i="15"/>
  <c r="G16" i="15" s="1"/>
  <c r="F99" i="15" s="1"/>
  <c r="G14" i="14"/>
  <c r="E116" i="14"/>
  <c r="H95" i="14"/>
  <c r="H34" i="14"/>
  <c r="E93" i="14" s="1"/>
  <c r="H93" i="14" s="1"/>
  <c r="E96" i="14"/>
  <c r="H96" i="14" s="1"/>
  <c r="H50" i="14"/>
  <c r="G120" i="14"/>
  <c r="H108" i="14"/>
  <c r="H40" i="14"/>
  <c r="E94" i="14" s="1"/>
  <c r="H94" i="14" s="1"/>
  <c r="H58" i="14"/>
  <c r="E98" i="14"/>
  <c r="H98" i="14" s="1"/>
  <c r="H52" i="14"/>
  <c r="H62" i="14"/>
  <c r="G16" i="14" s="1"/>
  <c r="F99" i="14" s="1"/>
  <c r="H92" i="13"/>
  <c r="H66" i="13"/>
  <c r="E116" i="13"/>
  <c r="H95" i="13"/>
  <c r="H34" i="13"/>
  <c r="E93" i="13" s="1"/>
  <c r="H93" i="13" s="1"/>
  <c r="E96" i="13"/>
  <c r="H96" i="13" s="1"/>
  <c r="H50" i="13"/>
  <c r="G16" i="13"/>
  <c r="F99" i="13" s="1"/>
  <c r="G120" i="13"/>
  <c r="H108" i="13"/>
  <c r="H40" i="13"/>
  <c r="E94" i="13" s="1"/>
  <c r="H94" i="13" s="1"/>
  <c r="H56" i="13"/>
  <c r="H25" i="13"/>
  <c r="H52" i="13"/>
  <c r="G15" i="13" l="1"/>
  <c r="H25" i="15"/>
  <c r="G15" i="15"/>
  <c r="G13" i="15" s="1"/>
  <c r="H25" i="14"/>
  <c r="G13" i="13"/>
  <c r="H66" i="15"/>
  <c r="F100" i="15"/>
  <c r="F105" i="15" s="1"/>
  <c r="F110" i="15" s="1"/>
  <c r="H99" i="15"/>
  <c r="G103" i="15"/>
  <c r="E97" i="15"/>
  <c r="H54" i="15"/>
  <c r="G103" i="14"/>
  <c r="E97" i="14"/>
  <c r="H54" i="14"/>
  <c r="G15" i="14"/>
  <c r="G13" i="14" s="1"/>
  <c r="E100" i="14"/>
  <c r="H66" i="14"/>
  <c r="F100" i="14"/>
  <c r="F105" i="14" s="1"/>
  <c r="F110" i="14" s="1"/>
  <c r="H99" i="14"/>
  <c r="F100" i="13"/>
  <c r="F105" i="13" s="1"/>
  <c r="F110" i="13" s="1"/>
  <c r="H99" i="13"/>
  <c r="H58" i="13"/>
  <c r="E98" i="13"/>
  <c r="H98" i="13" s="1"/>
  <c r="G121" i="13"/>
  <c r="H103" i="13"/>
  <c r="E97" i="13"/>
  <c r="H54" i="13"/>
  <c r="E100" i="13" l="1"/>
  <c r="G121" i="15"/>
  <c r="H103" i="15"/>
  <c r="F112" i="15"/>
  <c r="F113" i="15" s="1"/>
  <c r="F114" i="15" s="1"/>
  <c r="H97" i="15"/>
  <c r="H100" i="15" s="1"/>
  <c r="E117" i="15"/>
  <c r="E115" i="15" s="1"/>
  <c r="E100" i="15"/>
  <c r="G121" i="14"/>
  <c r="H103" i="14"/>
  <c r="E105" i="14"/>
  <c r="G102" i="14"/>
  <c r="H97" i="14"/>
  <c r="H100" i="14" s="1"/>
  <c r="E117" i="14"/>
  <c r="E115" i="14" s="1"/>
  <c r="F112" i="14"/>
  <c r="F113" i="14" s="1"/>
  <c r="F114" i="14" s="1"/>
  <c r="E105" i="13"/>
  <c r="G102" i="13"/>
  <c r="H97" i="13"/>
  <c r="H100" i="13" s="1"/>
  <c r="E117" i="13"/>
  <c r="E115" i="13" s="1"/>
  <c r="F112" i="13"/>
  <c r="F113" i="13" s="1"/>
  <c r="F114" i="13" s="1"/>
  <c r="F115" i="15" l="1"/>
  <c r="F118" i="15"/>
  <c r="E125" i="15"/>
  <c r="E105" i="15"/>
  <c r="G102" i="15"/>
  <c r="G107" i="15" s="1"/>
  <c r="F115" i="14"/>
  <c r="F118" i="14"/>
  <c r="E125" i="14"/>
  <c r="E126" i="14" s="1"/>
  <c r="G119" i="14"/>
  <c r="H102" i="14"/>
  <c r="G104" i="14"/>
  <c r="E110" i="14"/>
  <c r="F115" i="13"/>
  <c r="F118" i="13"/>
  <c r="E125" i="13"/>
  <c r="G119" i="13"/>
  <c r="H102" i="13"/>
  <c r="G104" i="13"/>
  <c r="E110" i="13"/>
  <c r="H107" i="15" l="1"/>
  <c r="H109" i="15" s="1"/>
  <c r="G109" i="15"/>
  <c r="E126" i="15"/>
  <c r="G119" i="15"/>
  <c r="H102" i="15"/>
  <c r="G104" i="15"/>
  <c r="G115" i="15"/>
  <c r="F125" i="15"/>
  <c r="E110" i="15"/>
  <c r="G122" i="15"/>
  <c r="E112" i="14"/>
  <c r="E113" i="14" s="1"/>
  <c r="G122" i="14"/>
  <c r="G115" i="14"/>
  <c r="G107" i="14"/>
  <c r="H104" i="14"/>
  <c r="G105" i="14"/>
  <c r="F125" i="14"/>
  <c r="F125" i="13"/>
  <c r="F126" i="13" s="1"/>
  <c r="G122" i="13"/>
  <c r="H104" i="13"/>
  <c r="G105" i="13"/>
  <c r="E112" i="13"/>
  <c r="E113" i="13" s="1"/>
  <c r="E126" i="13"/>
  <c r="G115" i="13"/>
  <c r="G107" i="13"/>
  <c r="E112" i="15" l="1"/>
  <c r="E113" i="15" s="1"/>
  <c r="F126" i="15"/>
  <c r="G125" i="15"/>
  <c r="H125" i="15" s="1"/>
  <c r="H115" i="15"/>
  <c r="H104" i="15"/>
  <c r="G105" i="15"/>
  <c r="E114" i="14"/>
  <c r="H107" i="14"/>
  <c r="H109" i="14" s="1"/>
  <c r="G109" i="14"/>
  <c r="F126" i="14"/>
  <c r="G125" i="14"/>
  <c r="G126" i="14" s="1"/>
  <c r="G110" i="14"/>
  <c r="H105" i="14"/>
  <c r="H115" i="14"/>
  <c r="E114" i="13"/>
  <c r="H105" i="13"/>
  <c r="H107" i="13"/>
  <c r="H109" i="13" s="1"/>
  <c r="G109" i="13"/>
  <c r="G110" i="13" s="1"/>
  <c r="G125" i="13"/>
  <c r="H125" i="13" s="1"/>
  <c r="H115" i="13"/>
  <c r="G126" i="15" l="1"/>
  <c r="H125" i="14"/>
  <c r="H126" i="14" s="1"/>
  <c r="G110" i="15"/>
  <c r="H105" i="15"/>
  <c r="H126" i="15"/>
  <c r="E114" i="15"/>
  <c r="G112" i="14"/>
  <c r="H112" i="14" s="1"/>
  <c r="G113" i="14"/>
  <c r="H110" i="14"/>
  <c r="G112" i="13"/>
  <c r="H112" i="13" s="1"/>
  <c r="H110" i="13"/>
  <c r="G126" i="13"/>
  <c r="H126" i="13"/>
  <c r="G112" i="15" l="1"/>
  <c r="H112" i="15" s="1"/>
  <c r="H110" i="15"/>
  <c r="G114" i="14"/>
  <c r="H114" i="14" s="1"/>
  <c r="H113" i="14"/>
  <c r="G113" i="13"/>
  <c r="G113" i="15" l="1"/>
  <c r="G114" i="13"/>
  <c r="H114" i="13" s="1"/>
  <c r="H113" i="13"/>
  <c r="G114" i="15" l="1"/>
  <c r="H114" i="15" s="1"/>
  <c r="H113" i="15"/>
  <c r="F109" i="11" l="1"/>
  <c r="E109" i="11"/>
  <c r="F104" i="11"/>
  <c r="E104" i="11"/>
  <c r="G100" i="11"/>
  <c r="C99" i="11"/>
  <c r="C98" i="11"/>
  <c r="C97" i="11"/>
  <c r="C96" i="11"/>
  <c r="C95" i="11"/>
  <c r="C94" i="11"/>
  <c r="C93" i="11"/>
  <c r="C92" i="11"/>
  <c r="A84" i="11"/>
  <c r="G68" i="11"/>
  <c r="G69" i="11" s="1"/>
  <c r="F68" i="11"/>
  <c r="H65" i="11"/>
  <c r="G65" i="11"/>
  <c r="C65" i="11"/>
  <c r="G64" i="11"/>
  <c r="H64" i="11" s="1"/>
  <c r="G63" i="11"/>
  <c r="H63" i="11" s="1"/>
  <c r="C63" i="11"/>
  <c r="G62" i="11"/>
  <c r="H62" i="11" s="1"/>
  <c r="C62" i="11"/>
  <c r="G61" i="11"/>
  <c r="H61" i="11" s="1"/>
  <c r="G60" i="11"/>
  <c r="H57" i="11"/>
  <c r="G56" i="11"/>
  <c r="G58" i="11" s="1"/>
  <c r="G53" i="11"/>
  <c r="H53" i="11" s="1"/>
  <c r="G52" i="11"/>
  <c r="G49" i="11"/>
  <c r="H49" i="11" s="1"/>
  <c r="G48" i="11"/>
  <c r="H48" i="11" s="1"/>
  <c r="G47" i="11"/>
  <c r="H47" i="11" s="1"/>
  <c r="G46" i="11"/>
  <c r="H46" i="11" s="1"/>
  <c r="G45" i="11"/>
  <c r="H45" i="11" s="1"/>
  <c r="G44" i="11"/>
  <c r="H44" i="11" s="1"/>
  <c r="G42" i="11"/>
  <c r="H42" i="11" s="1"/>
  <c r="E95" i="11" s="1"/>
  <c r="G39" i="11"/>
  <c r="H39" i="11" s="1"/>
  <c r="G38" i="11"/>
  <c r="H38" i="11" s="1"/>
  <c r="G37" i="11"/>
  <c r="H37" i="11" s="1"/>
  <c r="G36" i="11"/>
  <c r="H36" i="11" s="1"/>
  <c r="G33" i="11"/>
  <c r="H33" i="11" s="1"/>
  <c r="G32" i="11"/>
  <c r="H32" i="11" s="1"/>
  <c r="G31" i="11"/>
  <c r="H31" i="11" s="1"/>
  <c r="G30" i="11"/>
  <c r="H30" i="11" s="1"/>
  <c r="G29" i="11"/>
  <c r="H29" i="11" s="1"/>
  <c r="G28" i="11"/>
  <c r="H28" i="11" s="1"/>
  <c r="G27" i="11"/>
  <c r="H27" i="11" s="1"/>
  <c r="G24" i="11"/>
  <c r="H24" i="11" s="1"/>
  <c r="G23" i="11"/>
  <c r="H23" i="11" s="1"/>
  <c r="G22" i="11"/>
  <c r="H22" i="11" s="1"/>
  <c r="F109" i="8"/>
  <c r="E109" i="8"/>
  <c r="F104" i="8"/>
  <c r="E104" i="8"/>
  <c r="G100" i="8"/>
  <c r="C99" i="8"/>
  <c r="C98" i="8"/>
  <c r="C97" i="8"/>
  <c r="C96" i="8"/>
  <c r="C95" i="8"/>
  <c r="C94" i="8"/>
  <c r="C93" i="8"/>
  <c r="C92" i="8"/>
  <c r="A84" i="8"/>
  <c r="G68" i="8"/>
  <c r="G69" i="8" s="1"/>
  <c r="F68" i="8"/>
  <c r="G65" i="8"/>
  <c r="H65" i="8" s="1"/>
  <c r="C65" i="8"/>
  <c r="G64" i="8"/>
  <c r="H64" i="8" s="1"/>
  <c r="G63" i="8"/>
  <c r="H63" i="8" s="1"/>
  <c r="C63" i="8"/>
  <c r="G62" i="8"/>
  <c r="H62" i="8" s="1"/>
  <c r="C62" i="8"/>
  <c r="G61" i="8"/>
  <c r="H61" i="8" s="1"/>
  <c r="G60" i="8"/>
  <c r="H57" i="8"/>
  <c r="G56" i="8"/>
  <c r="G58" i="8" s="1"/>
  <c r="G53" i="8"/>
  <c r="H53" i="8" s="1"/>
  <c r="G52" i="8"/>
  <c r="H52" i="8" s="1"/>
  <c r="G49" i="8"/>
  <c r="H49" i="8" s="1"/>
  <c r="H48" i="8"/>
  <c r="G48" i="8"/>
  <c r="G47" i="8"/>
  <c r="H47" i="8" s="1"/>
  <c r="G46" i="8"/>
  <c r="H46" i="8" s="1"/>
  <c r="G45" i="8"/>
  <c r="H45" i="8" s="1"/>
  <c r="G44" i="8"/>
  <c r="H44" i="8" s="1"/>
  <c r="G42" i="8"/>
  <c r="H42" i="8" s="1"/>
  <c r="E95" i="8" s="1"/>
  <c r="G39" i="8"/>
  <c r="H39" i="8" s="1"/>
  <c r="H38" i="8"/>
  <c r="G38" i="8"/>
  <c r="H37" i="8"/>
  <c r="G37" i="8"/>
  <c r="G36" i="8"/>
  <c r="H36" i="8" s="1"/>
  <c r="G33" i="8"/>
  <c r="H33" i="8" s="1"/>
  <c r="G32" i="8"/>
  <c r="H32" i="8" s="1"/>
  <c r="G31" i="8"/>
  <c r="H31" i="8" s="1"/>
  <c r="G30" i="8"/>
  <c r="H30" i="8" s="1"/>
  <c r="G29" i="8"/>
  <c r="H29" i="8" s="1"/>
  <c r="G28" i="8"/>
  <c r="H28" i="8" s="1"/>
  <c r="G27" i="8"/>
  <c r="H27" i="8" s="1"/>
  <c r="G24" i="8"/>
  <c r="H24" i="8" s="1"/>
  <c r="G23" i="8"/>
  <c r="H23" i="8" s="1"/>
  <c r="G22" i="8"/>
  <c r="F109" i="7"/>
  <c r="E109" i="7"/>
  <c r="F104" i="7"/>
  <c r="E104" i="7"/>
  <c r="G100" i="7"/>
  <c r="C99" i="7"/>
  <c r="C98" i="7"/>
  <c r="C97" i="7"/>
  <c r="C96" i="7"/>
  <c r="C95" i="7"/>
  <c r="C94" i="7"/>
  <c r="C93" i="7"/>
  <c r="C92" i="7"/>
  <c r="A84" i="7"/>
  <c r="G68" i="7"/>
  <c r="G69" i="7" s="1"/>
  <c r="F68" i="7"/>
  <c r="G65" i="7"/>
  <c r="H65" i="7" s="1"/>
  <c r="C65" i="7"/>
  <c r="G64" i="7"/>
  <c r="H64" i="7" s="1"/>
  <c r="G63" i="7"/>
  <c r="H63" i="7" s="1"/>
  <c r="C63" i="7"/>
  <c r="G62" i="7"/>
  <c r="H62" i="7" s="1"/>
  <c r="C62" i="7"/>
  <c r="G61" i="7"/>
  <c r="H61" i="7" s="1"/>
  <c r="G60" i="7"/>
  <c r="H57" i="7"/>
  <c r="G56" i="7"/>
  <c r="G58" i="7" s="1"/>
  <c r="G53" i="7"/>
  <c r="H53" i="7" s="1"/>
  <c r="G52" i="7"/>
  <c r="H52" i="7" s="1"/>
  <c r="G49" i="7"/>
  <c r="H49" i="7" s="1"/>
  <c r="G48" i="7"/>
  <c r="H48" i="7" s="1"/>
  <c r="G47" i="7"/>
  <c r="H47" i="7" s="1"/>
  <c r="G46" i="7"/>
  <c r="H46" i="7" s="1"/>
  <c r="G45" i="7"/>
  <c r="H45" i="7" s="1"/>
  <c r="G44" i="7"/>
  <c r="H44" i="7" s="1"/>
  <c r="G42" i="7"/>
  <c r="H42" i="7" s="1"/>
  <c r="E95" i="7" s="1"/>
  <c r="G39" i="7"/>
  <c r="H39" i="7" s="1"/>
  <c r="G38" i="7"/>
  <c r="H38" i="7" s="1"/>
  <c r="G37" i="7"/>
  <c r="H37" i="7" s="1"/>
  <c r="G36" i="7"/>
  <c r="H36" i="7" s="1"/>
  <c r="G33" i="7"/>
  <c r="H33" i="7" s="1"/>
  <c r="G32" i="7"/>
  <c r="H32" i="7" s="1"/>
  <c r="G31" i="7"/>
  <c r="H31" i="7" s="1"/>
  <c r="G30" i="7"/>
  <c r="H30" i="7" s="1"/>
  <c r="G29" i="7"/>
  <c r="H29" i="7" s="1"/>
  <c r="G28" i="7"/>
  <c r="H28" i="7" s="1"/>
  <c r="G27" i="7"/>
  <c r="H27" i="7" s="1"/>
  <c r="G24" i="7"/>
  <c r="H24" i="7" s="1"/>
  <c r="G23" i="7"/>
  <c r="H23" i="7" s="1"/>
  <c r="G22" i="7"/>
  <c r="H22" i="7" s="1"/>
  <c r="F109" i="6"/>
  <c r="E109" i="6"/>
  <c r="F104" i="6"/>
  <c r="E104" i="6"/>
  <c r="G100" i="6"/>
  <c r="C99" i="6"/>
  <c r="C98" i="6"/>
  <c r="C97" i="6"/>
  <c r="C96" i="6"/>
  <c r="C95" i="6"/>
  <c r="C94" i="6"/>
  <c r="C93" i="6"/>
  <c r="C92" i="6"/>
  <c r="A84" i="6"/>
  <c r="G68" i="6"/>
  <c r="G69" i="6" s="1"/>
  <c r="F68" i="6"/>
  <c r="G65" i="6"/>
  <c r="H65" i="6" s="1"/>
  <c r="C65" i="6"/>
  <c r="G64" i="6"/>
  <c r="H64" i="6" s="1"/>
  <c r="G63" i="6"/>
  <c r="H63" i="6" s="1"/>
  <c r="C63" i="6"/>
  <c r="G62" i="6"/>
  <c r="H62" i="6" s="1"/>
  <c r="C62" i="6"/>
  <c r="G61" i="6"/>
  <c r="H61" i="6" s="1"/>
  <c r="G60" i="6"/>
  <c r="H57" i="6"/>
  <c r="G56" i="6"/>
  <c r="G58" i="6" s="1"/>
  <c r="G53" i="6"/>
  <c r="H53" i="6" s="1"/>
  <c r="G52" i="6"/>
  <c r="H52" i="6" s="1"/>
  <c r="G49" i="6"/>
  <c r="H49" i="6" s="1"/>
  <c r="G48" i="6"/>
  <c r="H48" i="6" s="1"/>
  <c r="G47" i="6"/>
  <c r="H47" i="6" s="1"/>
  <c r="G46" i="6"/>
  <c r="H46" i="6" s="1"/>
  <c r="G45" i="6"/>
  <c r="H45" i="6" s="1"/>
  <c r="G44" i="6"/>
  <c r="H44" i="6" s="1"/>
  <c r="G42" i="6"/>
  <c r="H42" i="6" s="1"/>
  <c r="E95" i="6" s="1"/>
  <c r="G39" i="6"/>
  <c r="H39" i="6" s="1"/>
  <c r="G38" i="6"/>
  <c r="H38" i="6" s="1"/>
  <c r="G37" i="6"/>
  <c r="H37" i="6" s="1"/>
  <c r="G36" i="6"/>
  <c r="H36" i="6" s="1"/>
  <c r="G33" i="6"/>
  <c r="H33" i="6" s="1"/>
  <c r="G32" i="6"/>
  <c r="H32" i="6" s="1"/>
  <c r="G31" i="6"/>
  <c r="H31" i="6" s="1"/>
  <c r="G30" i="6"/>
  <c r="H30" i="6" s="1"/>
  <c r="G29" i="6"/>
  <c r="H29" i="6" s="1"/>
  <c r="G28" i="6"/>
  <c r="H28" i="6" s="1"/>
  <c r="G27" i="6"/>
  <c r="H27" i="6" s="1"/>
  <c r="G24" i="6"/>
  <c r="H24" i="6" s="1"/>
  <c r="G23" i="6"/>
  <c r="H23" i="6" s="1"/>
  <c r="G22" i="6"/>
  <c r="H34" i="7" l="1"/>
  <c r="E93" i="7" s="1"/>
  <c r="H93" i="7" s="1"/>
  <c r="G25" i="6"/>
  <c r="H40" i="11"/>
  <c r="E94" i="11" s="1"/>
  <c r="H94" i="11" s="1"/>
  <c r="H34" i="8"/>
  <c r="E93" i="8" s="1"/>
  <c r="H93" i="8" s="1"/>
  <c r="G66" i="6"/>
  <c r="E96" i="11"/>
  <c r="H96" i="11" s="1"/>
  <c r="G66" i="7"/>
  <c r="H68" i="7"/>
  <c r="H69" i="7" s="1"/>
  <c r="G108" i="7" s="1"/>
  <c r="H108" i="7" s="1"/>
  <c r="E96" i="7"/>
  <c r="H96" i="7" s="1"/>
  <c r="E96" i="6"/>
  <c r="H96" i="6" s="1"/>
  <c r="G25" i="8"/>
  <c r="G16" i="11"/>
  <c r="F99" i="11" s="1"/>
  <c r="F100" i="11" s="1"/>
  <c r="F105" i="11" s="1"/>
  <c r="F110" i="11" s="1"/>
  <c r="F112" i="11" s="1"/>
  <c r="H60" i="6"/>
  <c r="H66" i="6" s="1"/>
  <c r="H22" i="8"/>
  <c r="E92" i="8" s="1"/>
  <c r="G66" i="8"/>
  <c r="H56" i="11"/>
  <c r="H58" i="11" s="1"/>
  <c r="H68" i="8"/>
  <c r="H69" i="8" s="1"/>
  <c r="G108" i="8" s="1"/>
  <c r="G120" i="8" s="1"/>
  <c r="G14" i="11"/>
  <c r="G103" i="11" s="1"/>
  <c r="G121" i="11" s="1"/>
  <c r="G54" i="11"/>
  <c r="G14" i="6"/>
  <c r="G103" i="6" s="1"/>
  <c r="G16" i="6"/>
  <c r="F99" i="6" s="1"/>
  <c r="F100" i="6" s="1"/>
  <c r="F105" i="6" s="1"/>
  <c r="F110" i="6" s="1"/>
  <c r="H68" i="6"/>
  <c r="H69" i="6" s="1"/>
  <c r="G108" i="6" s="1"/>
  <c r="H108" i="6" s="1"/>
  <c r="H52" i="11"/>
  <c r="E97" i="11" s="1"/>
  <c r="H97" i="11" s="1"/>
  <c r="E92" i="7"/>
  <c r="H92" i="7" s="1"/>
  <c r="H22" i="6"/>
  <c r="E92" i="6" s="1"/>
  <c r="H92" i="6" s="1"/>
  <c r="H34" i="11"/>
  <c r="E93" i="11" s="1"/>
  <c r="H93" i="11" s="1"/>
  <c r="H68" i="11"/>
  <c r="H69" i="11" s="1"/>
  <c r="G108" i="11" s="1"/>
  <c r="H108" i="11" s="1"/>
  <c r="G14" i="8"/>
  <c r="G103" i="8" s="1"/>
  <c r="G25" i="7"/>
  <c r="G14" i="7"/>
  <c r="G103" i="7" s="1"/>
  <c r="H34" i="6"/>
  <c r="E93" i="6" s="1"/>
  <c r="H93" i="6" s="1"/>
  <c r="G25" i="11"/>
  <c r="H50" i="11"/>
  <c r="G66" i="11"/>
  <c r="H60" i="11"/>
  <c r="H25" i="11"/>
  <c r="H54" i="11"/>
  <c r="E92" i="11"/>
  <c r="H95" i="11"/>
  <c r="H92" i="8"/>
  <c r="H95" i="8"/>
  <c r="H54" i="8"/>
  <c r="E97" i="8"/>
  <c r="H97" i="8" s="1"/>
  <c r="H40" i="8"/>
  <c r="E94" i="8" s="1"/>
  <c r="H94" i="8" s="1"/>
  <c r="E96" i="8"/>
  <c r="H96" i="8" s="1"/>
  <c r="H50" i="8"/>
  <c r="G16" i="8"/>
  <c r="F99" i="8" s="1"/>
  <c r="F100" i="8" s="1"/>
  <c r="F105" i="8" s="1"/>
  <c r="F110" i="8" s="1"/>
  <c r="G54" i="8"/>
  <c r="H60" i="8"/>
  <c r="G15" i="8"/>
  <c r="H56" i="8"/>
  <c r="H40" i="7"/>
  <c r="E94" i="7" s="1"/>
  <c r="H94" i="7" s="1"/>
  <c r="H54" i="7"/>
  <c r="E97" i="7"/>
  <c r="H97" i="7" s="1"/>
  <c r="G120" i="7"/>
  <c r="H95" i="7"/>
  <c r="G16" i="7"/>
  <c r="F99" i="7" s="1"/>
  <c r="F100" i="7" s="1"/>
  <c r="F105" i="7" s="1"/>
  <c r="F110" i="7" s="1"/>
  <c r="H25" i="7"/>
  <c r="G54" i="7"/>
  <c r="H60" i="7"/>
  <c r="H50" i="7"/>
  <c r="H56" i="7"/>
  <c r="H95" i="6"/>
  <c r="F112" i="6"/>
  <c r="F113" i="6" s="1"/>
  <c r="F114" i="6" s="1"/>
  <c r="G120" i="6"/>
  <c r="H40" i="6"/>
  <c r="E94" i="6" s="1"/>
  <c r="H94" i="6" s="1"/>
  <c r="H54" i="6"/>
  <c r="E97" i="6"/>
  <c r="H97" i="6" s="1"/>
  <c r="E99" i="6"/>
  <c r="H99" i="6" s="1"/>
  <c r="H25" i="6"/>
  <c r="G54" i="6"/>
  <c r="H50" i="6"/>
  <c r="H56" i="6"/>
  <c r="G22" i="1"/>
  <c r="G23" i="1"/>
  <c r="H23" i="1" s="1"/>
  <c r="G24" i="1"/>
  <c r="H24" i="1" s="1"/>
  <c r="G27" i="1"/>
  <c r="H27" i="1" s="1"/>
  <c r="G28" i="1"/>
  <c r="H28" i="1" s="1"/>
  <c r="G29" i="1"/>
  <c r="H29" i="1" s="1"/>
  <c r="G30" i="1"/>
  <c r="H30" i="1"/>
  <c r="G31" i="1"/>
  <c r="H31" i="1" s="1"/>
  <c r="G32" i="1"/>
  <c r="H32" i="1" s="1"/>
  <c r="G33" i="1"/>
  <c r="H33" i="1" s="1"/>
  <c r="G36" i="1"/>
  <c r="H36" i="1" s="1"/>
  <c r="G37" i="1"/>
  <c r="H37" i="1"/>
  <c r="G38" i="1"/>
  <c r="H38" i="1" s="1"/>
  <c r="G39" i="1"/>
  <c r="H39" i="1" s="1"/>
  <c r="G42" i="1"/>
  <c r="H42" i="1" s="1"/>
  <c r="E95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2" i="1"/>
  <c r="H52" i="1" s="1"/>
  <c r="G53" i="1"/>
  <c r="H53" i="1" s="1"/>
  <c r="G56" i="1"/>
  <c r="G58" i="1" s="1"/>
  <c r="H57" i="1"/>
  <c r="G60" i="1"/>
  <c r="H60" i="1" s="1"/>
  <c r="E99" i="1" s="1"/>
  <c r="G61" i="1"/>
  <c r="H61" i="1" s="1"/>
  <c r="C62" i="1"/>
  <c r="G62" i="1"/>
  <c r="H62" i="1"/>
  <c r="C63" i="1"/>
  <c r="G63" i="1"/>
  <c r="H63" i="1" s="1"/>
  <c r="G64" i="1"/>
  <c r="H64" i="1" s="1"/>
  <c r="C65" i="1"/>
  <c r="G65" i="1"/>
  <c r="H65" i="1" s="1"/>
  <c r="F68" i="1"/>
  <c r="G68" i="1"/>
  <c r="G69" i="1" s="1"/>
  <c r="A84" i="1"/>
  <c r="C92" i="1"/>
  <c r="C93" i="1"/>
  <c r="C94" i="1"/>
  <c r="C95" i="1"/>
  <c r="C96" i="1"/>
  <c r="C97" i="1"/>
  <c r="C98" i="1"/>
  <c r="C99" i="1"/>
  <c r="G100" i="1"/>
  <c r="E104" i="1"/>
  <c r="F104" i="1"/>
  <c r="E109" i="1"/>
  <c r="F109" i="1"/>
  <c r="H56" i="1" l="1"/>
  <c r="H58" i="1" s="1"/>
  <c r="G120" i="11"/>
  <c r="H68" i="1"/>
  <c r="H69" i="1" s="1"/>
  <c r="G108" i="1" s="1"/>
  <c r="G54" i="1"/>
  <c r="F113" i="11"/>
  <c r="F114" i="11" s="1"/>
  <c r="H54" i="1"/>
  <c r="E98" i="11"/>
  <c r="H98" i="11" s="1"/>
  <c r="E116" i="6"/>
  <c r="G13" i="8"/>
  <c r="H108" i="8"/>
  <c r="G66" i="1"/>
  <c r="E98" i="1"/>
  <c r="H98" i="1" s="1"/>
  <c r="H50" i="1"/>
  <c r="H103" i="11"/>
  <c r="H25" i="8"/>
  <c r="F115" i="11"/>
  <c r="F118" i="11"/>
  <c r="H92" i="11"/>
  <c r="E99" i="11"/>
  <c r="E100" i="11" s="1"/>
  <c r="H66" i="11"/>
  <c r="G15" i="11"/>
  <c r="G13" i="11" s="1"/>
  <c r="H66" i="8"/>
  <c r="E99" i="8"/>
  <c r="F112" i="8"/>
  <c r="F113" i="8" s="1"/>
  <c r="F114" i="8" s="1"/>
  <c r="G121" i="8"/>
  <c r="H103" i="8"/>
  <c r="E98" i="8"/>
  <c r="H98" i="8" s="1"/>
  <c r="H58" i="8"/>
  <c r="E98" i="7"/>
  <c r="H58" i="7"/>
  <c r="G15" i="7"/>
  <c r="G13" i="7" s="1"/>
  <c r="H66" i="7"/>
  <c r="E99" i="7"/>
  <c r="F112" i="7"/>
  <c r="F113" i="7" s="1"/>
  <c r="F114" i="7" s="1"/>
  <c r="G121" i="7"/>
  <c r="H103" i="7"/>
  <c r="F118" i="6"/>
  <c r="F115" i="6"/>
  <c r="G121" i="6"/>
  <c r="H103" i="6"/>
  <c r="E98" i="6"/>
  <c r="H58" i="6"/>
  <c r="G15" i="6"/>
  <c r="G13" i="6" s="1"/>
  <c r="E100" i="6"/>
  <c r="H40" i="1"/>
  <c r="E94" i="1" s="1"/>
  <c r="H94" i="1" s="1"/>
  <c r="G25" i="1"/>
  <c r="H108" i="1"/>
  <c r="G120" i="1"/>
  <c r="G16" i="1"/>
  <c r="F99" i="1" s="1"/>
  <c r="F100" i="1" s="1"/>
  <c r="F105" i="1" s="1"/>
  <c r="F110" i="1" s="1"/>
  <c r="H95" i="1"/>
  <c r="E116" i="1"/>
  <c r="H34" i="1"/>
  <c r="E93" i="1" s="1"/>
  <c r="H93" i="1" s="1"/>
  <c r="G14" i="1"/>
  <c r="H66" i="1"/>
  <c r="E97" i="1"/>
  <c r="H97" i="1" s="1"/>
  <c r="H22" i="1"/>
  <c r="E96" i="1"/>
  <c r="H96" i="1" s="1"/>
  <c r="H99" i="1" l="1"/>
  <c r="E117" i="11"/>
  <c r="E100" i="8"/>
  <c r="E105" i="8" s="1"/>
  <c r="E105" i="11"/>
  <c r="G102" i="11"/>
  <c r="F125" i="11"/>
  <c r="F126" i="11" s="1"/>
  <c r="H99" i="11"/>
  <c r="H100" i="11" s="1"/>
  <c r="E116" i="11"/>
  <c r="E115" i="11" s="1"/>
  <c r="F118" i="8"/>
  <c r="F115" i="8"/>
  <c r="H99" i="8"/>
  <c r="H100" i="8" s="1"/>
  <c r="E116" i="8"/>
  <c r="E117" i="8"/>
  <c r="F118" i="7"/>
  <c r="F115" i="7"/>
  <c r="H99" i="7"/>
  <c r="E116" i="7"/>
  <c r="H98" i="7"/>
  <c r="H100" i="7" s="1"/>
  <c r="E100" i="7"/>
  <c r="E117" i="7"/>
  <c r="E105" i="6"/>
  <c r="G102" i="6"/>
  <c r="H98" i="6"/>
  <c r="H100" i="6" s="1"/>
  <c r="E117" i="6"/>
  <c r="E115" i="6" s="1"/>
  <c r="F125" i="6"/>
  <c r="F126" i="6" s="1"/>
  <c r="G103" i="1"/>
  <c r="H25" i="1"/>
  <c r="G15" i="1"/>
  <c r="G13" i="1" s="1"/>
  <c r="E92" i="1"/>
  <c r="F112" i="1"/>
  <c r="F113" i="1" s="1"/>
  <c r="F114" i="1" s="1"/>
  <c r="G102" i="8" l="1"/>
  <c r="E110" i="11"/>
  <c r="E125" i="11"/>
  <c r="E126" i="11" s="1"/>
  <c r="G122" i="11"/>
  <c r="G107" i="11"/>
  <c r="H102" i="11"/>
  <c r="G104" i="11"/>
  <c r="G115" i="11"/>
  <c r="H115" i="11" s="1"/>
  <c r="G119" i="11"/>
  <c r="G104" i="8"/>
  <c r="H102" i="8"/>
  <c r="G119" i="8"/>
  <c r="E115" i="8"/>
  <c r="F125" i="8"/>
  <c r="F126" i="8" s="1"/>
  <c r="E110" i="8"/>
  <c r="E105" i="7"/>
  <c r="G102" i="7"/>
  <c r="E115" i="7"/>
  <c r="F125" i="7"/>
  <c r="F126" i="7" s="1"/>
  <c r="G122" i="6"/>
  <c r="G107" i="6"/>
  <c r="E125" i="6"/>
  <c r="G104" i="6"/>
  <c r="H102" i="6"/>
  <c r="G115" i="6"/>
  <c r="G119" i="6"/>
  <c r="E110" i="6"/>
  <c r="F115" i="1"/>
  <c r="F118" i="1"/>
  <c r="H103" i="1"/>
  <c r="G121" i="1"/>
  <c r="E117" i="1"/>
  <c r="E115" i="1" s="1"/>
  <c r="E100" i="1"/>
  <c r="H92" i="1"/>
  <c r="H100" i="1" s="1"/>
  <c r="G105" i="11" l="1"/>
  <c r="H104" i="11"/>
  <c r="H107" i="11"/>
  <c r="H109" i="11" s="1"/>
  <c r="G109" i="11"/>
  <c r="G125" i="11"/>
  <c r="G126" i="11" s="1"/>
  <c r="E112" i="11"/>
  <c r="E112" i="8"/>
  <c r="G122" i="8"/>
  <c r="G107" i="8"/>
  <c r="E125" i="8"/>
  <c r="E126" i="8" s="1"/>
  <c r="G115" i="8"/>
  <c r="H115" i="8" s="1"/>
  <c r="H104" i="8"/>
  <c r="G105" i="8"/>
  <c r="G104" i="7"/>
  <c r="H102" i="7"/>
  <c r="G115" i="7"/>
  <c r="H115" i="7" s="1"/>
  <c r="G119" i="7"/>
  <c r="G122" i="7"/>
  <c r="G107" i="7"/>
  <c r="E126" i="7"/>
  <c r="E125" i="7"/>
  <c r="E110" i="7"/>
  <c r="E112" i="6"/>
  <c r="G125" i="6"/>
  <c r="G126" i="6" s="1"/>
  <c r="H104" i="6"/>
  <c r="G105" i="6"/>
  <c r="G109" i="6"/>
  <c r="H107" i="6"/>
  <c r="H109" i="6" s="1"/>
  <c r="H115" i="6"/>
  <c r="E126" i="6"/>
  <c r="F125" i="1"/>
  <c r="F126" i="1"/>
  <c r="G102" i="1"/>
  <c r="G122" i="1" s="1"/>
  <c r="E105" i="1"/>
  <c r="E125" i="1"/>
  <c r="G107" i="1" l="1"/>
  <c r="H125" i="6"/>
  <c r="G110" i="11"/>
  <c r="H105" i="11"/>
  <c r="E113" i="11"/>
  <c r="H125" i="11"/>
  <c r="H126" i="11" s="1"/>
  <c r="H105" i="8"/>
  <c r="G125" i="8"/>
  <c r="G126" i="8" s="1"/>
  <c r="G109" i="8"/>
  <c r="G110" i="8" s="1"/>
  <c r="H107" i="8"/>
  <c r="H109" i="8" s="1"/>
  <c r="E113" i="8"/>
  <c r="E112" i="7"/>
  <c r="G109" i="7"/>
  <c r="H107" i="7"/>
  <c r="H109" i="7" s="1"/>
  <c r="G125" i="7"/>
  <c r="H125" i="7" s="1"/>
  <c r="H126" i="7" s="1"/>
  <c r="G105" i="7"/>
  <c r="H104" i="7"/>
  <c r="H126" i="6"/>
  <c r="G110" i="6"/>
  <c r="H105" i="6"/>
  <c r="E113" i="6"/>
  <c r="E126" i="1"/>
  <c r="E110" i="1"/>
  <c r="G104" i="1"/>
  <c r="G115" i="1"/>
  <c r="H102" i="1"/>
  <c r="G119" i="1"/>
  <c r="H107" i="1"/>
  <c r="H109" i="1" s="1"/>
  <c r="G109" i="1"/>
  <c r="G126" i="7" l="1"/>
  <c r="E114" i="11"/>
  <c r="G112" i="11"/>
  <c r="H112" i="11" s="1"/>
  <c r="H110" i="11"/>
  <c r="G112" i="8"/>
  <c r="H112" i="8" s="1"/>
  <c r="H110" i="8"/>
  <c r="E114" i="8"/>
  <c r="H125" i="8"/>
  <c r="H126" i="8" s="1"/>
  <c r="G110" i="7"/>
  <c r="H105" i="7"/>
  <c r="E113" i="7"/>
  <c r="E114" i="6"/>
  <c r="G112" i="6"/>
  <c r="H112" i="6" s="1"/>
  <c r="H110" i="6"/>
  <c r="G125" i="1"/>
  <c r="H125" i="1" s="1"/>
  <c r="H115" i="1"/>
  <c r="G105" i="1"/>
  <c r="H104" i="1"/>
  <c r="E112" i="1"/>
  <c r="G113" i="11" l="1"/>
  <c r="G114" i="11" s="1"/>
  <c r="H113" i="11"/>
  <c r="H114" i="11"/>
  <c r="G113" i="8"/>
  <c r="G112" i="7"/>
  <c r="H112" i="7" s="1"/>
  <c r="H110" i="7"/>
  <c r="E114" i="7"/>
  <c r="G113" i="6"/>
  <c r="G110" i="1"/>
  <c r="H105" i="1"/>
  <c r="H126" i="1"/>
  <c r="E113" i="1"/>
  <c r="G126" i="1"/>
  <c r="G114" i="8" l="1"/>
  <c r="H114" i="8" s="1"/>
  <c r="H113" i="8"/>
  <c r="G113" i="7"/>
  <c r="G114" i="6"/>
  <c r="H114" i="6" s="1"/>
  <c r="H113" i="6"/>
  <c r="G112" i="1"/>
  <c r="H112" i="1" s="1"/>
  <c r="H110" i="1"/>
  <c r="E114" i="1"/>
  <c r="G114" i="7" l="1"/>
  <c r="H114" i="7" s="1"/>
  <c r="H113" i="7"/>
  <c r="G113" i="1"/>
  <c r="G114" i="1" l="1"/>
  <c r="H114" i="1" s="1"/>
  <c r="H113" i="1"/>
</calcChain>
</file>

<file path=xl/sharedStrings.xml><?xml version="1.0" encoding="utf-8"?>
<sst xmlns="http://schemas.openxmlformats.org/spreadsheetml/2006/main" count="3328" uniqueCount="166">
  <si>
    <t>(ФИО)</t>
  </si>
  <si>
    <t>(Подпись)</t>
  </si>
  <si>
    <t>(Должность)</t>
  </si>
  <si>
    <t>____________</t>
  </si>
  <si>
    <t>Проверил:</t>
  </si>
  <si>
    <t>Составил:</t>
  </si>
  <si>
    <t>Всего по сводному расчету</t>
  </si>
  <si>
    <t>Средства на уплату НДС - 18 %</t>
  </si>
  <si>
    <t>Закон РФ от 06.12.91 №1992-1</t>
  </si>
  <si>
    <t>Налоги и обязательные платежи</t>
  </si>
  <si>
    <t>ПИР</t>
  </si>
  <si>
    <t>ПНР</t>
  </si>
  <si>
    <t>Межевание ВЛ -</t>
  </si>
  <si>
    <t>Прочие работы и затраты -</t>
  </si>
  <si>
    <t>Оборудование -</t>
  </si>
  <si>
    <t>Средний индекс СМР для ВЛ (ФЕР) (п.п.1,2,3,5,6,7)</t>
  </si>
  <si>
    <t>Средний индекс СМР  (ФЕР)                       (п.п.4,8) для ТП</t>
  </si>
  <si>
    <t>Всего по сводному расчету в ценах  2000г.</t>
  </si>
  <si>
    <t xml:space="preserve">Итого с непредвиденными </t>
  </si>
  <si>
    <t>Непредвиденные затраты - 3%</t>
  </si>
  <si>
    <t>МДС 81-35.2004 п.4.96</t>
  </si>
  <si>
    <t>Непредвиденные затраты</t>
  </si>
  <si>
    <t>Итого по Главам 2-12</t>
  </si>
  <si>
    <t>Итого по Главе 12</t>
  </si>
  <si>
    <t>Межевание ВЛ</t>
  </si>
  <si>
    <t xml:space="preserve">Проектные работы                                             </t>
  </si>
  <si>
    <t>Глава 12. Проектные и изыскательские работы</t>
  </si>
  <si>
    <t>Итого по Главам 2-9</t>
  </si>
  <si>
    <t>Итого по Главе 9</t>
  </si>
  <si>
    <t>Электротехнические измерения (ПНР)</t>
  </si>
  <si>
    <t>ЛОКАЛЬНЫЙ СМЕТНЫЙ РАСЧЕТ №1</t>
  </si>
  <si>
    <t>Страхование строительных рисков 1%</t>
  </si>
  <si>
    <t>Глава 9. Прочие работы и затраты</t>
  </si>
  <si>
    <t>Итого по Главе 2</t>
  </si>
  <si>
    <t>Глава 2. Основные объекты строительства</t>
  </si>
  <si>
    <t>Прочих затрат</t>
  </si>
  <si>
    <t>Оборудо-вания</t>
  </si>
  <si>
    <t>СМР</t>
  </si>
  <si>
    <t>Общая сметная стоимость, тыс.руб.</t>
  </si>
  <si>
    <t>Сметная стоимость, тыс.руб.</t>
  </si>
  <si>
    <t>Наименование глав, объектов, работ и затрат</t>
  </si>
  <si>
    <t>Номера сметных расчетов и смет</t>
  </si>
  <si>
    <t>№ пп</t>
  </si>
  <si>
    <t>УКРУПНЕННЫЙ СВОДНЫЙ  РАСЧЕТ СТОИМОСТИ СТРОИТЕЛЬСТВА</t>
  </si>
  <si>
    <t>«______»_______________ 2013 г.</t>
  </si>
  <si>
    <t>________________ /Свирин К.А. /</t>
  </si>
  <si>
    <t>филиала ОАО "МРСК Центра" - "Тамбовэнерго"</t>
  </si>
  <si>
    <t xml:space="preserve"> по капитальному строительству</t>
  </si>
  <si>
    <t>Заместителяьдиректора</t>
  </si>
  <si>
    <t>«УТВЕРЖДАЮ»</t>
  </si>
  <si>
    <t>Итого Межевание земли под ВЛ</t>
  </si>
  <si>
    <t>км</t>
  </si>
  <si>
    <t>выполнение землеустроительных работ по межеванию земельных участков на территории Тамбовской области, определение границ охранных зон линий электропередачи в целях внесения сведений о них в госудавственный кадастр недвижимости для нужд ОАО "МРСК Центра" -филиала "Тамбовэнерго"</t>
  </si>
  <si>
    <t xml:space="preserve">Межевание ВЛ: Цена в ценах 2013 года за 1 км = 20,787 тыс.руб / коэф прочих затрат </t>
  </si>
  <si>
    <t>8.1</t>
  </si>
  <si>
    <t>Межевание земли под ВЛ</t>
  </si>
  <si>
    <t>Итого стоимость установки СТП</t>
  </si>
  <si>
    <t>шт.</t>
  </si>
  <si>
    <t>Оборудование РЛК</t>
  </si>
  <si>
    <t>8.5</t>
  </si>
  <si>
    <t>Оборудование ПРВТ</t>
  </si>
  <si>
    <t>8.4</t>
  </si>
  <si>
    <t>Оборудование ОМП</t>
  </si>
  <si>
    <t>8.3.2</t>
  </si>
  <si>
    <t>кВА</t>
  </si>
  <si>
    <t>Оборудование КТП (С)</t>
  </si>
  <si>
    <t>8.3.1</t>
  </si>
  <si>
    <t>8.2</t>
  </si>
  <si>
    <r>
      <rPr>
        <b/>
        <sz val="10"/>
        <rFont val="Times New Roman"/>
        <family val="1"/>
        <charset val="204"/>
      </rPr>
      <t xml:space="preserve">Таблица №6. </t>
    </r>
    <r>
      <rPr>
        <sz val="10"/>
        <rFont val="Times New Roman"/>
        <family val="1"/>
        <charset val="204"/>
      </rPr>
      <t>Расчетная таблица определения удельной стоимости строительства ВЛ-10/0,4кВ по технологическому присоединению заявителей за 2011 г.</t>
    </r>
  </si>
  <si>
    <t>Строительно-монтажные работы</t>
  </si>
  <si>
    <t>Установка СТП</t>
  </si>
  <si>
    <t>Итого стоимость строительства ВЛ-10кВ</t>
  </si>
  <si>
    <t>7.2</t>
  </si>
  <si>
    <r>
      <rPr>
        <b/>
        <sz val="10"/>
        <rFont val="Times New Roman"/>
        <family val="1"/>
        <charset val="204"/>
      </rPr>
      <t xml:space="preserve">Таблица №5. </t>
    </r>
    <r>
      <rPr>
        <sz val="10"/>
        <rFont val="Times New Roman"/>
        <family val="1"/>
        <charset val="204"/>
      </rPr>
      <t>Расчетная таблица определения удельной стоимости строительства ВЛ-10кВ по технологическому присоединению заявителей за 2011 г.</t>
    </r>
  </si>
  <si>
    <t>7.1</t>
  </si>
  <si>
    <t>Строительство ВЛЗ-10кВ</t>
  </si>
  <si>
    <t>6.2</t>
  </si>
  <si>
    <r>
      <rPr>
        <b/>
        <sz val="10"/>
        <rFont val="Times New Roman"/>
        <family val="1"/>
        <charset val="204"/>
      </rPr>
      <t xml:space="preserve">Таблица №5. </t>
    </r>
    <r>
      <rPr>
        <sz val="10"/>
        <rFont val="Times New Roman"/>
        <family val="1"/>
        <charset val="204"/>
      </rPr>
      <t>Расчетная таблица определения удельной стоимости строительства ВЛ-10кВ по технологическому присоединению заявителей</t>
    </r>
  </si>
  <si>
    <t>6.1</t>
  </si>
  <si>
    <t>Строительство ВЛ-10кВ</t>
  </si>
  <si>
    <t>Итого стоимость строительства ВЛ-0,4кВ</t>
  </si>
  <si>
    <t>Электротехнические измерения (ПНР) (в 4 провода)</t>
  </si>
  <si>
    <t>5.6</t>
  </si>
  <si>
    <t>Строительно-монтажные работы (в 4 провода)</t>
  </si>
  <si>
    <t>5.5</t>
  </si>
  <si>
    <t>Электротехнические измерения (ПНР) (в 3 провода)</t>
  </si>
  <si>
    <t>5.4</t>
  </si>
  <si>
    <t>Строительно-монтажные работы (в 3 провода)</t>
  </si>
  <si>
    <t>5.3</t>
  </si>
  <si>
    <t>Электротехнические измерения (ПНР) (в 2 провода)</t>
  </si>
  <si>
    <t>5.2</t>
  </si>
  <si>
    <r>
      <rPr>
        <b/>
        <sz val="10"/>
        <rFont val="Times New Roman"/>
        <family val="1"/>
        <charset val="204"/>
      </rPr>
      <t>Таблица №4.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строительства ВЛ-0,4кВ по технологическому присоединению заявителей</t>
    </r>
  </si>
  <si>
    <t>Строительно-монтажные работы (в 2 провода)</t>
  </si>
  <si>
    <t>5.1</t>
  </si>
  <si>
    <t>Строительство ВЛ-0,4кВ</t>
  </si>
  <si>
    <t>шт</t>
  </si>
  <si>
    <r>
      <t xml:space="preserve">Таблица №1. </t>
    </r>
    <r>
      <rPr>
        <sz val="8"/>
        <rFont val="Times New Roman"/>
        <family val="1"/>
        <charset val="204"/>
      </rPr>
      <t>Расчетная таблица определения удельной стоимости строительства по технологическому присоединению заявителей за 2011 г.</t>
    </r>
  </si>
  <si>
    <t xml:space="preserve">Строительно-монтажные работы </t>
  </si>
  <si>
    <t>4.1</t>
  </si>
  <si>
    <t>Установка автоматического выключателя</t>
  </si>
  <si>
    <t>Итого стоимость техперевооружения ВЛ-0,4кВ</t>
  </si>
  <si>
    <t>3.4</t>
  </si>
  <si>
    <t>Строительно-монтажные работы (сечение - 70)</t>
  </si>
  <si>
    <t>3.3</t>
  </si>
  <si>
    <t>Строительно-монтажные работы (сечение - 50)</t>
  </si>
  <si>
    <t>3.2</t>
  </si>
  <si>
    <r>
      <rPr>
        <b/>
        <sz val="10"/>
        <rFont val="Times New Roman"/>
        <family val="1"/>
        <charset val="204"/>
      </rPr>
      <t>Таблица №3.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техперевооружения ВЛИ-0,4кВ по технологическому присоединению заявителей</t>
    </r>
  </si>
  <si>
    <t>Строительно-монтажные работы (сечение до 35)</t>
  </si>
  <si>
    <t>3.1</t>
  </si>
  <si>
    <t>Техперевооружение ВЛИ-0,4кВ (подвеска СИП по существующим опорам)</t>
  </si>
  <si>
    <t>Итого стоимость техперевооружения ВЛ-0,4 кВ</t>
  </si>
  <si>
    <t>Демонтаж 4 проводов</t>
  </si>
  <si>
    <t>2.7</t>
  </si>
  <si>
    <t>Демонтаж 3 проводов</t>
  </si>
  <si>
    <t>2.6</t>
  </si>
  <si>
    <t>Демонтаж 2 проводов</t>
  </si>
  <si>
    <t>2.5</t>
  </si>
  <si>
    <t>Демонтаж 1 провода</t>
  </si>
  <si>
    <t>2.4</t>
  </si>
  <si>
    <t>2.3</t>
  </si>
  <si>
    <t>2.2</t>
  </si>
  <si>
    <r>
      <rPr>
        <b/>
        <sz val="10"/>
        <rFont val="Times New Roman"/>
        <family val="1"/>
        <charset val="204"/>
      </rPr>
      <t>Таблица №2.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техперевооружения ВЛ-10 кВ по технологическому присоединению заявителей</t>
    </r>
  </si>
  <si>
    <t>2.1</t>
  </si>
  <si>
    <t>Техперевооружение ВЛ-0,4 кВ (подвеска дополнительного провода)</t>
  </si>
  <si>
    <t>Итого стоимость строительства ВЛИ-0,4кВ</t>
  </si>
  <si>
    <t>Демонтаж ВЛ-0,4кВ (с учетом опор)</t>
  </si>
  <si>
    <t>1.3</t>
  </si>
  <si>
    <t>1.2</t>
  </si>
  <si>
    <r>
      <rPr>
        <b/>
        <sz val="10"/>
        <rFont val="Times New Roman"/>
        <family val="1"/>
        <charset val="204"/>
      </rPr>
      <t>Таблица №1.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строительства по технологическому присоединению заявителей</t>
    </r>
  </si>
  <si>
    <t>1.1</t>
  </si>
  <si>
    <t>Строительство ВЛИ-0,4кВ</t>
  </si>
  <si>
    <t>общая</t>
  </si>
  <si>
    <t>Единицы по состоянию на 01.01.2001</t>
  </si>
  <si>
    <t>Кол-во</t>
  </si>
  <si>
    <t>Ед. изм.</t>
  </si>
  <si>
    <t>Обоснование</t>
  </si>
  <si>
    <t>Наименование объекта строительства</t>
  </si>
  <si>
    <t>№ п/п</t>
  </si>
  <si>
    <t>тыс. руб.</t>
  </si>
  <si>
    <t>Оборудование</t>
  </si>
  <si>
    <t>Составлена в ценах 2000 .</t>
  </si>
  <si>
    <t>Сметная стоимость (без НДС,):</t>
  </si>
  <si>
    <t>«______»_______________ 2014 г.</t>
  </si>
  <si>
    <t>Заместитель директора</t>
  </si>
  <si>
    <t>Индексы изменения сметной стоимости строительства на  3 квартал 2014 года</t>
  </si>
  <si>
    <t>Всего по сводному расчету в ценах 3 кв. 2014 г.</t>
  </si>
  <si>
    <t>Технологическое присоединение. Заявитель - Колмакова И.В.</t>
  </si>
  <si>
    <t>Технологическое присоединение. Заявитель - Булгакова Е.В.</t>
  </si>
  <si>
    <t>Технологическое присоединение. Заявитель - Ветрова Ю.С.</t>
  </si>
  <si>
    <t>Технологическое присоединение. Заявитель - Кутилова Н.М.</t>
  </si>
  <si>
    <t>Технологическое присоединение. Заявитель - Пахомов В.В.</t>
  </si>
  <si>
    <t>Технологическое присоединение. Заявитель - Беляев О.В.</t>
  </si>
  <si>
    <t>Технологическое присоединение. Заявитель - Рассказов Е.Ю.</t>
  </si>
  <si>
    <t>Технологическое присоединение. Заявитель - Васнев Н.Ю.</t>
  </si>
  <si>
    <t>Технологическое присоединение. Заявитель - Струков А.Н.</t>
  </si>
  <si>
    <t>Технологическое присоединение. Заявитель - Денисов Д.М.</t>
  </si>
  <si>
    <t>Технологическое присоединение. Заявитель - Филиппова О.П.</t>
  </si>
  <si>
    <t>Технологическое присоединение. Заявитель - Головачева Р.Н.</t>
  </si>
  <si>
    <t>Технологическое присоединение. Заявитель - Пилякина А.А.</t>
  </si>
  <si>
    <t>Технологическое присоединение. Заявитель - Кольтюкова А.И.</t>
  </si>
  <si>
    <t>Техперевооружение ВЛ-0,4кВ (подвеска дополнительного провода)</t>
  </si>
  <si>
    <r>
      <rPr>
        <b/>
        <sz val="10"/>
        <rFont val="Times New Roman"/>
        <family val="1"/>
        <charset val="204"/>
      </rPr>
      <t>Таблица №2.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техперевооружения ВЛ-0,4кВ по технологическому присоединению заявителей</t>
    </r>
  </si>
  <si>
    <t>прайс-лист завода изготовителя Минский завод</t>
  </si>
  <si>
    <t>СВОДНЫЙ  РАСЧЕТ СТОИМОСТИ СТРОИТЕЛЬСТВА</t>
  </si>
  <si>
    <r>
      <t xml:space="preserve">МДС 81-35.2004 п.4.96 </t>
    </r>
    <r>
      <rPr>
        <i/>
        <sz val="8"/>
        <rFont val="Times New Roman"/>
        <family val="1"/>
        <charset val="204"/>
      </rPr>
      <t>При составлении сметных расчетов по объектам-аналогам и другим укрупненным нормативам</t>
    </r>
  </si>
  <si>
    <t>«» сентября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</si>
</sst>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7" x14ac:knownFonts="1"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6"/>
      <color theme="1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2" fillId="0" borderId="0" xfId="0" applyFont="1" applyAlignment="1">
      <alignment horizontal="center" vertical="top"/>
    </xf>
    <xf numFmtId="0" fontId="0" fillId="0" borderId="1" xfId="0" applyBorder="1"/>
    <xf numFmtId="0" fontId="3" fillId="0" borderId="0" xfId="0" applyFont="1" applyAlignment="1">
      <alignment horizontal="right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/>
    </xf>
    <xf numFmtId="164" fontId="5" fillId="0" borderId="2" xfId="0" applyNumberFormat="1" applyFont="1" applyBorder="1" applyAlignment="1">
      <alignment vertical="center" wrapText="1"/>
    </xf>
    <xf numFmtId="0" fontId="4" fillId="2" borderId="0" xfId="0" applyFont="1" applyFill="1" applyAlignment="1">
      <alignment vertical="center"/>
    </xf>
    <xf numFmtId="164" fontId="6" fillId="0" borderId="2" xfId="0" applyNumberFormat="1" applyFont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left" vertical="center" wrapText="1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0" xfId="0" applyFont="1"/>
    <xf numFmtId="4" fontId="9" fillId="0" borderId="0" xfId="0" applyNumberFormat="1" applyFo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49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0" fillId="0" borderId="0" xfId="0" quotePrefix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6" fillId="0" borderId="14" xfId="0" quotePrefix="1" applyFont="1" applyBorder="1" applyAlignment="1">
      <alignment horizontal="left" vertical="center" wrapText="1"/>
    </xf>
    <xf numFmtId="0" fontId="6" fillId="0" borderId="13" xfId="0" quotePrefix="1" applyFont="1" applyBorder="1" applyAlignment="1">
      <alignment horizontal="left" vertical="center" wrapText="1"/>
    </xf>
    <xf numFmtId="0" fontId="6" fillId="0" borderId="10" xfId="0" quotePrefix="1" applyFont="1" applyBorder="1" applyAlignment="1">
      <alignment horizontal="left" vertical="center" wrapText="1"/>
    </xf>
    <xf numFmtId="0" fontId="6" fillId="0" borderId="9" xfId="0" quotePrefix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quotePrefix="1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14" xfId="0" quotePrefix="1" applyFont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12" xfId="0" quotePrefix="1" applyFont="1" applyBorder="1" applyAlignment="1">
      <alignment horizontal="center" vertical="center" wrapText="1"/>
    </xf>
    <xf numFmtId="0" fontId="6" fillId="0" borderId="11" xfId="0" quotePrefix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virin.ka\AppData\Local\Microsoft\Windows\Temporary%20Internet%20Files\Content.Outlook\WX8NK950\06%2008%2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otnikova_as/&#1052;&#1086;&#1080;%20&#1076;&#1086;&#1082;&#1091;&#1084;&#1077;&#1085;&#1090;&#1099;/Downloads/&#1057;&#1057;&#1056;%2018%2006%202013%20(3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40;&#1050;&#1057;&#1048;&#1052;&#1054;&#1042;&#1040;/&#1058;&#1054;&#1056;&#1043;&#1048;/2014%20&#1075;&#1086;&#1076;/&#1058;&#1055;/&#1051;&#1100;&#1075;&#1086;&#1090;&#1085;&#1080;&#1082;&#1080;/&#1047;&#1072;&#1103;&#1074;&#1080;&#1090;&#1077;&#1083;&#1080;%20&#1086;&#1090;%2005.05.2014/&#1057;&#1057;&#1056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твода земли на 1 км"/>
      <sheetName val="Лист1"/>
      <sheetName val="Исходные данные"/>
      <sheetName val="Козадаева"/>
      <sheetName val="Обертас"/>
      <sheetName val="Крупенин"/>
      <sheetName val="Бобров"/>
      <sheetName val="Мелконян без КТП"/>
      <sheetName val="Летуновский "/>
      <sheetName val="Иванов"/>
      <sheetName val="Костяева"/>
      <sheetName val="Линник "/>
      <sheetName val="Адм. Староюрьевского района"/>
    </sheetNames>
    <sheetDataSet>
      <sheetData sheetId="0" refreshError="1">
        <row r="24">
          <cell r="E24">
            <v>20787.46126484</v>
          </cell>
        </row>
      </sheetData>
      <sheetData sheetId="1" refreshError="1"/>
      <sheetData sheetId="2" refreshError="1">
        <row r="4">
          <cell r="C4">
            <v>222.13933649289098</v>
          </cell>
        </row>
        <row r="5">
          <cell r="C5">
            <v>1.165</v>
          </cell>
        </row>
        <row r="6">
          <cell r="C6">
            <v>0.65900000000000003</v>
          </cell>
        </row>
        <row r="7">
          <cell r="C7">
            <v>0.61399999999999999</v>
          </cell>
        </row>
        <row r="13">
          <cell r="F13">
            <v>78.3</v>
          </cell>
        </row>
        <row r="14">
          <cell r="F14">
            <v>91.6</v>
          </cell>
        </row>
        <row r="15">
          <cell r="F15">
            <v>107.2</v>
          </cell>
        </row>
        <row r="20">
          <cell r="D20">
            <v>3.1980000000000004</v>
          </cell>
        </row>
        <row r="21">
          <cell r="D21">
            <v>6.7904999999999998</v>
          </cell>
        </row>
        <row r="22">
          <cell r="D22">
            <v>4.5869999999999997</v>
          </cell>
        </row>
        <row r="23">
          <cell r="D23">
            <v>3.9255</v>
          </cell>
        </row>
        <row r="26">
          <cell r="C26">
            <v>8.6660000000000004</v>
          </cell>
        </row>
        <row r="27">
          <cell r="C27">
            <v>7.6779999999999999</v>
          </cell>
        </row>
        <row r="28">
          <cell r="C28">
            <v>7.6079999999999997</v>
          </cell>
        </row>
        <row r="35">
          <cell r="F35">
            <v>116.9</v>
          </cell>
        </row>
        <row r="36">
          <cell r="F36">
            <v>127.9</v>
          </cell>
        </row>
        <row r="37">
          <cell r="C37">
            <v>0.33300000000000002</v>
          </cell>
          <cell r="F37">
            <v>133.4</v>
          </cell>
        </row>
        <row r="42">
          <cell r="D42">
            <v>0.66356000000000004</v>
          </cell>
        </row>
        <row r="46">
          <cell r="D46">
            <v>191.70750000000001</v>
          </cell>
        </row>
        <row r="47">
          <cell r="D47">
            <v>174.8955</v>
          </cell>
        </row>
        <row r="48">
          <cell r="D48">
            <v>139.173</v>
          </cell>
        </row>
        <row r="49">
          <cell r="D49">
            <v>196.37099999999998</v>
          </cell>
        </row>
        <row r="50">
          <cell r="D50">
            <v>214.7715</v>
          </cell>
        </row>
        <row r="51">
          <cell r="D51">
            <v>205.92750000000001</v>
          </cell>
        </row>
        <row r="52">
          <cell r="D52">
            <v>147.9135</v>
          </cell>
        </row>
        <row r="53">
          <cell r="C53">
            <v>0.80900000000000005</v>
          </cell>
        </row>
        <row r="54">
          <cell r="C54">
            <v>0.45600000000000002</v>
          </cell>
        </row>
        <row r="55">
          <cell r="C55">
            <v>0.95899999999999996</v>
          </cell>
        </row>
        <row r="56">
          <cell r="C56">
            <v>1.4259999999999999</v>
          </cell>
        </row>
        <row r="57">
          <cell r="C57">
            <v>1.0509999999999999</v>
          </cell>
        </row>
        <row r="58">
          <cell r="C58">
            <v>0.48399999999999999</v>
          </cell>
        </row>
        <row r="59">
          <cell r="C59">
            <v>0.68200000000000005</v>
          </cell>
        </row>
        <row r="63">
          <cell r="C63">
            <v>241.39004739336491</v>
          </cell>
          <cell r="F63">
            <v>245.85</v>
          </cell>
        </row>
        <row r="64">
          <cell r="C64">
            <v>3.802</v>
          </cell>
        </row>
        <row r="65">
          <cell r="C65">
            <v>1.0029999999999999</v>
          </cell>
        </row>
        <row r="66">
          <cell r="C66">
            <v>0.68400000000000005</v>
          </cell>
        </row>
        <row r="70">
          <cell r="D70">
            <v>7.2419200000000004</v>
          </cell>
        </row>
        <row r="71">
          <cell r="D71">
            <v>2.0447199999999999</v>
          </cell>
          <cell r="E71" t="str">
            <v>Общество с ограниченной ответственностью "МИТЭК" Цена в рос. руб. с НДС, действительны с 04.02.2014</v>
          </cell>
        </row>
        <row r="72">
          <cell r="C72">
            <v>32.200812182741117</v>
          </cell>
        </row>
        <row r="73">
          <cell r="C73">
            <v>35.465786802030458</v>
          </cell>
        </row>
        <row r="74">
          <cell r="C74">
            <v>36.499695431472084</v>
          </cell>
        </row>
        <row r="75">
          <cell r="C75">
            <v>41.669238578680208</v>
          </cell>
        </row>
        <row r="76">
          <cell r="C76">
            <v>27.746710659898476</v>
          </cell>
        </row>
        <row r="77">
          <cell r="C77">
            <v>29.897616751269037</v>
          </cell>
        </row>
        <row r="78">
          <cell r="C78">
            <v>18.431032994923857</v>
          </cell>
        </row>
        <row r="80">
          <cell r="C80">
            <v>10.548891786179924</v>
          </cell>
          <cell r="G80" t="str">
            <v>ООО Электрощит 07.06.2013</v>
          </cell>
        </row>
        <row r="82">
          <cell r="C82">
            <v>6.9002979274611391</v>
          </cell>
          <cell r="G82" t="str">
            <v>ООО Компания «Электрик-Мастер»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твода земли на 1 км"/>
      <sheetName val="Исходные данные"/>
      <sheetName val="Мушаков"/>
      <sheetName val="Карпельский сс"/>
      <sheetName val="Карпельский сс (2)"/>
      <sheetName val="Малютин"/>
      <sheetName val="Ермачкова "/>
      <sheetName val="Коршунов"/>
      <sheetName val="Морозов "/>
      <sheetName val="ООО Анна"/>
      <sheetName val="Первомайский поссовет"/>
      <sheetName val="Первомайский поссовет(2) ПРВТ"/>
      <sheetName val="Первомайский поссовет (2)"/>
      <sheetName val="Первомайский поссовет (3)"/>
      <sheetName val="Семенов"/>
      <sheetName val="Клочкова"/>
      <sheetName val="Ломова"/>
      <sheetName val="Кудинов"/>
      <sheetName val="Левин"/>
      <sheetName val="Морозов"/>
      <sheetName val="Фадеева"/>
      <sheetName val="Альянс"/>
      <sheetName val="ССР"/>
      <sheetName val="ЛС Первом КТП"/>
      <sheetName val="ССР КТП Первом"/>
    </sheetNames>
    <sheetDataSet>
      <sheetData sheetId="0" refreshError="1">
        <row r="24">
          <cell r="E24">
            <v>20787.46126484</v>
          </cell>
        </row>
      </sheetData>
      <sheetData sheetId="1" refreshError="1">
        <row r="4">
          <cell r="C4">
            <v>229.2</v>
          </cell>
        </row>
        <row r="5">
          <cell r="C5">
            <v>1.165</v>
          </cell>
        </row>
        <row r="6">
          <cell r="C6">
            <v>0.65900000000000003</v>
          </cell>
        </row>
        <row r="7">
          <cell r="C7">
            <v>0.61399999999999999</v>
          </cell>
        </row>
        <row r="13">
          <cell r="F13">
            <v>78.3</v>
          </cell>
        </row>
        <row r="14">
          <cell r="F14">
            <v>91.6</v>
          </cell>
        </row>
        <row r="15">
          <cell r="F15">
            <v>107.2</v>
          </cell>
        </row>
        <row r="20">
          <cell r="D20">
            <v>3.1980000000000004</v>
          </cell>
        </row>
        <row r="21">
          <cell r="D21">
            <v>6.7904999999999998</v>
          </cell>
        </row>
        <row r="22">
          <cell r="D22">
            <v>4.5869999999999997</v>
          </cell>
        </row>
        <row r="23">
          <cell r="D23">
            <v>3.9255</v>
          </cell>
        </row>
        <row r="26">
          <cell r="C26">
            <v>8.6660000000000004</v>
          </cell>
        </row>
        <row r="27">
          <cell r="C27">
            <v>7.6779999999999999</v>
          </cell>
        </row>
        <row r="28">
          <cell r="C28">
            <v>7.6079999999999997</v>
          </cell>
        </row>
        <row r="35">
          <cell r="F35">
            <v>116.9</v>
          </cell>
        </row>
        <row r="36">
          <cell r="F36">
            <v>127.9</v>
          </cell>
        </row>
        <row r="37">
          <cell r="C37">
            <v>0.33300000000000002</v>
          </cell>
          <cell r="F37">
            <v>133.4</v>
          </cell>
        </row>
        <row r="42">
          <cell r="C42">
            <v>0.626</v>
          </cell>
        </row>
        <row r="46">
          <cell r="D46">
            <v>191.70750000000001</v>
          </cell>
        </row>
        <row r="47">
          <cell r="D47">
            <v>174.8955</v>
          </cell>
        </row>
        <row r="48">
          <cell r="D48">
            <v>139.173</v>
          </cell>
        </row>
        <row r="49">
          <cell r="D49">
            <v>196.37099999999998</v>
          </cell>
        </row>
        <row r="50">
          <cell r="D50">
            <v>214.7715</v>
          </cell>
        </row>
        <row r="51">
          <cell r="D51">
            <v>205.92750000000001</v>
          </cell>
        </row>
        <row r="53">
          <cell r="C53">
            <v>0.80900000000000005</v>
          </cell>
        </row>
        <row r="54">
          <cell r="C54">
            <v>0.45600000000000002</v>
          </cell>
        </row>
        <row r="55">
          <cell r="C55">
            <v>0.95899999999999996</v>
          </cell>
        </row>
        <row r="56">
          <cell r="C56">
            <v>1.4259999999999999</v>
          </cell>
        </row>
        <row r="57">
          <cell r="C57">
            <v>1.0509999999999999</v>
          </cell>
        </row>
        <row r="58">
          <cell r="C58">
            <v>0.48399999999999999</v>
          </cell>
        </row>
        <row r="59">
          <cell r="C59">
            <v>0.68200000000000005</v>
          </cell>
        </row>
        <row r="63">
          <cell r="C63">
            <v>243.7</v>
          </cell>
          <cell r="F63">
            <v>264.5</v>
          </cell>
        </row>
        <row r="64">
          <cell r="C64">
            <v>3.802</v>
          </cell>
        </row>
        <row r="65">
          <cell r="C65">
            <v>1.0029999999999999</v>
          </cell>
        </row>
        <row r="66">
          <cell r="C66">
            <v>0.68400000000000005</v>
          </cell>
          <cell r="F66">
            <v>0.68400000000000005</v>
          </cell>
        </row>
        <row r="70">
          <cell r="C70">
            <v>6.8319999999999999</v>
          </cell>
        </row>
        <row r="71">
          <cell r="C71">
            <v>1.6759999999999999</v>
          </cell>
        </row>
        <row r="72">
          <cell r="C72">
            <v>33.070187165775394</v>
          </cell>
        </row>
        <row r="73">
          <cell r="C73">
            <v>35.345588235294116</v>
          </cell>
        </row>
        <row r="74">
          <cell r="C74">
            <v>40.280748663101605</v>
          </cell>
        </row>
        <row r="75">
          <cell r="C75">
            <v>44.032085561497325</v>
          </cell>
        </row>
        <row r="76">
          <cell r="C76">
            <v>25.167780748663102</v>
          </cell>
        </row>
        <row r="77">
          <cell r="C77">
            <v>24.479010695187164</v>
          </cell>
        </row>
        <row r="79">
          <cell r="C79">
            <v>10.29239655335669</v>
          </cell>
        </row>
        <row r="81">
          <cell r="C81">
            <v>6.9002979274611391</v>
          </cell>
          <cell r="G81" t="str">
            <v>ООО Компания «Электрик-Мастер»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твода земли на 1 км"/>
      <sheetName val="Лист1"/>
      <sheetName val="Исходные данные"/>
      <sheetName val="Поляков В.П."/>
      <sheetName val="Ордынская В.Ф."/>
      <sheetName val="Ягодкина"/>
      <sheetName val="Нагорнов"/>
      <sheetName val="Корпушонок"/>
      <sheetName val="Баранов"/>
      <sheetName val="Бурнов"/>
      <sheetName val="Ковалева"/>
      <sheetName val="Щелчков"/>
      <sheetName val="Лутовинова"/>
      <sheetName val="Адм. Староюрьевского района"/>
      <sheetName val="КомЭк ВЛ 10"/>
      <sheetName val="Щербакова И.Н."/>
      <sheetName val="Леонова М.Н."/>
      <sheetName val="ССР"/>
    </sheetNames>
    <sheetDataSet>
      <sheetData sheetId="0"/>
      <sheetData sheetId="1"/>
      <sheetData sheetId="2"/>
      <sheetData sheetId="3">
        <row r="100">
          <cell r="E100">
            <v>34.472600473933646</v>
          </cell>
        </row>
      </sheetData>
      <sheetData sheetId="4">
        <row r="100">
          <cell r="E100">
            <v>8.8855734597156388</v>
          </cell>
        </row>
      </sheetData>
      <sheetData sheetId="5">
        <row r="100">
          <cell r="E100">
            <v>33.984460473933645</v>
          </cell>
        </row>
      </sheetData>
      <sheetData sheetId="6">
        <row r="100">
          <cell r="E100">
            <v>108.84827488151657</v>
          </cell>
        </row>
      </sheetData>
      <sheetData sheetId="7">
        <row r="100">
          <cell r="E100">
            <v>19.992540284360189</v>
          </cell>
        </row>
      </sheetData>
      <sheetData sheetId="8">
        <row r="100">
          <cell r="E100">
            <v>16.295137500000003</v>
          </cell>
        </row>
      </sheetData>
      <sheetData sheetId="9">
        <row r="100">
          <cell r="E100">
            <v>11.10696682464455</v>
          </cell>
        </row>
      </sheetData>
      <sheetData sheetId="10">
        <row r="100">
          <cell r="E100">
            <v>17.253675000000001</v>
          </cell>
        </row>
      </sheetData>
      <sheetData sheetId="11">
        <row r="100">
          <cell r="E100">
            <v>4.2954300000000005</v>
          </cell>
        </row>
      </sheetData>
      <sheetData sheetId="12">
        <row r="100">
          <cell r="E100">
            <v>43.848000000000006</v>
          </cell>
        </row>
      </sheetData>
      <sheetData sheetId="13"/>
      <sheetData sheetId="14">
        <row r="100">
          <cell r="E100">
            <v>434.50208530805685</v>
          </cell>
        </row>
      </sheetData>
      <sheetData sheetId="15">
        <row r="100">
          <cell r="E100">
            <v>2.3489999999999998</v>
          </cell>
        </row>
      </sheetData>
      <sheetData sheetId="16">
        <row r="100">
          <cell r="E100">
            <v>64.420407582938381</v>
          </cell>
        </row>
      </sheetData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94" zoomScale="115" zoomScaleNormal="100" zoomScaleSheetLayoutView="115" workbookViewId="0">
      <selection activeCell="D122" sqref="D122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146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26.735800379146916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7.9079999999999998E-2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26.656720379146915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ht="30.75" customHeight="1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19" t="s">
        <v>132</v>
      </c>
      <c r="H19" s="19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30" customHeight="1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0.12</v>
      </c>
      <c r="G22" s="52">
        <f>'[1]Исходные данные'!C4</f>
        <v>222.13933649289098</v>
      </c>
      <c r="H22" s="51">
        <f>PRODUCT(F22,G22)</f>
        <v>26.656720379146915</v>
      </c>
    </row>
    <row r="23" spans="1:8" ht="30" customHeight="1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0.65900000000000003</v>
      </c>
      <c r="H23" s="51">
        <f>PRODUCT(F22,G23)</f>
        <v>7.9079999999999998E-2</v>
      </c>
    </row>
    <row r="24" spans="1:8" ht="30" customHeight="1" x14ac:dyDescent="0.2">
      <c r="A24" s="50" t="s">
        <v>126</v>
      </c>
      <c r="B24" s="55" t="s">
        <v>125</v>
      </c>
      <c r="C24" s="133"/>
      <c r="D24" s="134"/>
      <c r="E24" s="139"/>
      <c r="F24" s="67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23.25" customHeight="1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231.46433649289096</v>
      </c>
      <c r="H25" s="48">
        <f>SUM(H22:H24)</f>
        <v>26.735800379146916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30" customHeight="1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30" customHeight="1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30" customHeight="1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23.25" customHeight="1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30" customHeight="1" x14ac:dyDescent="0.2">
      <c r="A36" s="50" t="s">
        <v>108</v>
      </c>
      <c r="B36" s="55" t="s">
        <v>107</v>
      </c>
      <c r="C36" s="129" t="s">
        <v>106</v>
      </c>
      <c r="D36" s="130"/>
      <c r="E36" s="54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30" customHeight="1" x14ac:dyDescent="0.2">
      <c r="A37" s="50" t="s">
        <v>105</v>
      </c>
      <c r="B37" s="55" t="s">
        <v>104</v>
      </c>
      <c r="C37" s="131"/>
      <c r="D37" s="132"/>
      <c r="E37" s="54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30" customHeight="1" x14ac:dyDescent="0.2">
      <c r="A38" s="50" t="s">
        <v>103</v>
      </c>
      <c r="B38" s="55" t="s">
        <v>102</v>
      </c>
      <c r="C38" s="131"/>
      <c r="D38" s="132"/>
      <c r="E38" s="54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34.5" customHeight="1" x14ac:dyDescent="0.2">
      <c r="A39" s="50" t="s">
        <v>101</v>
      </c>
      <c r="B39" s="55" t="s">
        <v>29</v>
      </c>
      <c r="C39" s="133"/>
      <c r="D39" s="134"/>
      <c r="E39" s="54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23.25" customHeight="1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45" customHeight="1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30" customHeight="1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30" customHeight="1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30" customHeight="1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30" customHeight="1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30" customHeight="1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30" customHeight="1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23.25" customHeight="1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30" customHeight="1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32.25" customHeight="1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23.25" customHeight="1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customHeight="1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23.25" customHeight="1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54" customHeight="1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61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37.5" customHeight="1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61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37.5" customHeight="1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37.5" customHeight="1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23.25" customHeight="1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114.75" customHeight="1" x14ac:dyDescent="0.2">
      <c r="A68" s="50" t="s">
        <v>54</v>
      </c>
      <c r="B68" s="55" t="s">
        <v>53</v>
      </c>
      <c r="C68" s="156" t="s">
        <v>52</v>
      </c>
      <c r="D68" s="157"/>
      <c r="E68" s="54" t="s">
        <v>51</v>
      </c>
      <c r="F68" s="53">
        <f>F22+F44+F46+F48+F52+F56</f>
        <v>0.12</v>
      </c>
      <c r="G68" s="52">
        <f>'[1]Расчет отвода земли на 1 км'!E24/1000/I119</f>
        <v>2.621369642476671</v>
      </c>
      <c r="H68" s="51">
        <f>PRODUCT(F68,G68)</f>
        <v>0.31456435709720049</v>
      </c>
    </row>
    <row r="69" spans="1:8" ht="23.25" customHeight="1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0.31456435709720049</v>
      </c>
    </row>
    <row r="70" spans="1:8" ht="20.25" customHeight="1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6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4" t="s">
        <v>2</v>
      </c>
      <c r="D72" s="4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6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4" t="s">
        <v>2</v>
      </c>
      <c r="D74" s="4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Колмакова И.В.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16">
        <v>1</v>
      </c>
      <c r="B90" s="42">
        <v>2</v>
      </c>
      <c r="C90" s="163">
        <v>3</v>
      </c>
      <c r="D90" s="164"/>
      <c r="E90" s="16">
        <v>4</v>
      </c>
      <c r="F90" s="16">
        <v>6</v>
      </c>
      <c r="G90" s="16">
        <v>7</v>
      </c>
      <c r="H90" s="16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26.656720379146915</v>
      </c>
      <c r="F92" s="40">
        <v>0</v>
      </c>
      <c r="G92" s="40">
        <v>0</v>
      </c>
      <c r="H92" s="39">
        <f t="shared" ref="H92:H99" si="1">SUM(E92:G92)</f>
        <v>26.656720379146915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16"/>
      <c r="B100" s="15"/>
      <c r="C100" s="126" t="s">
        <v>33</v>
      </c>
      <c r="D100" s="128"/>
      <c r="E100" s="37">
        <f>SUM(E92:E99)</f>
        <v>26.656720379146915</v>
      </c>
      <c r="F100" s="37">
        <f>SUM(F92:F99)</f>
        <v>0</v>
      </c>
      <c r="G100" s="37">
        <f>SUM(G92:G99)</f>
        <v>0</v>
      </c>
      <c r="H100" s="37">
        <f>SUM(H92:H99)</f>
        <v>26.656720379146915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ht="25.5" customHeight="1" x14ac:dyDescent="0.2">
      <c r="A102" s="16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0.26656720379146914</v>
      </c>
      <c r="H102" s="33">
        <f>SUM(E102:G102)</f>
        <v>0.26656720379146914</v>
      </c>
    </row>
    <row r="103" spans="1:9" s="9" customFormat="1" ht="30.75" customHeight="1" x14ac:dyDescent="0.2">
      <c r="A103" s="19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7.9079999999999998E-2</v>
      </c>
      <c r="H103" s="29">
        <f>SUM(E103:G103)</f>
        <v>7.9079999999999998E-2</v>
      </c>
    </row>
    <row r="104" spans="1:9" s="9" customFormat="1" x14ac:dyDescent="0.2">
      <c r="A104" s="16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0.34564720379146913</v>
      </c>
      <c r="H104" s="28">
        <f>SUM(E104:G104)</f>
        <v>0.34564720379146913</v>
      </c>
    </row>
    <row r="105" spans="1:9" s="9" customFormat="1" x14ac:dyDescent="0.2">
      <c r="A105" s="16"/>
      <c r="B105" s="15"/>
      <c r="C105" s="126" t="s">
        <v>27</v>
      </c>
      <c r="D105" s="128"/>
      <c r="E105" s="28">
        <f>SUM(E100,E104)</f>
        <v>26.656720379146915</v>
      </c>
      <c r="F105" s="28">
        <f>SUM(F100,F104)</f>
        <v>0</v>
      </c>
      <c r="G105" s="28">
        <f>SUM(G100,G104)</f>
        <v>0.34564720379146913</v>
      </c>
      <c r="H105" s="28">
        <f>SUM(E105:G105)</f>
        <v>27.002367582938383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19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2.2391667193902909</v>
      </c>
      <c r="H107" s="17">
        <f>SUM(E107:G107)</f>
        <v>2.2391667193902909</v>
      </c>
    </row>
    <row r="108" spans="1:9" s="9" customFormat="1" x14ac:dyDescent="0.2">
      <c r="A108" s="19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0.31456435709720049</v>
      </c>
      <c r="H108" s="17">
        <f>SUM(E108:G108)</f>
        <v>0.31456435709720049</v>
      </c>
    </row>
    <row r="109" spans="1:9" s="9" customFormat="1" x14ac:dyDescent="0.2">
      <c r="A109" s="16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2.5537310764874914</v>
      </c>
      <c r="H109" s="27">
        <f>SUM(H107:H108)</f>
        <v>2.5537310764874914</v>
      </c>
    </row>
    <row r="110" spans="1:9" s="9" customFormat="1" x14ac:dyDescent="0.2">
      <c r="A110" s="16"/>
      <c r="B110" s="15"/>
      <c r="C110" s="126" t="s">
        <v>22</v>
      </c>
      <c r="D110" s="128"/>
      <c r="E110" s="14">
        <f>SUM(E105,E109)</f>
        <v>26.656720379146915</v>
      </c>
      <c r="F110" s="14">
        <f>SUM(F105,F109)</f>
        <v>0</v>
      </c>
      <c r="G110" s="14">
        <f>SUM(G105,G109)</f>
        <v>2.8993782802789605</v>
      </c>
      <c r="H110" s="14">
        <f>SUM(E110:G110)</f>
        <v>29.556098659425874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19">
        <v>12</v>
      </c>
      <c r="B112" s="18" t="s">
        <v>20</v>
      </c>
      <c r="C112" s="154" t="s">
        <v>19</v>
      </c>
      <c r="D112" s="155"/>
      <c r="E112" s="17">
        <f>PRODUCT(E110,I112)</f>
        <v>0.79970161137440743</v>
      </c>
      <c r="F112" s="17">
        <f>PRODUCT(F110,I112)</f>
        <v>0</v>
      </c>
      <c r="G112" s="17">
        <f>PRODUCT(G110,I112)</f>
        <v>8.6981348408368811E-2</v>
      </c>
      <c r="H112" s="17">
        <f>SUM(E112:G112)</f>
        <v>0.88668295978277623</v>
      </c>
      <c r="I112" s="9">
        <v>0.03</v>
      </c>
    </row>
    <row r="113" spans="1:9" s="9" customFormat="1" x14ac:dyDescent="0.2">
      <c r="A113" s="16"/>
      <c r="B113" s="15"/>
      <c r="C113" s="126" t="s">
        <v>18</v>
      </c>
      <c r="D113" s="128"/>
      <c r="E113" s="14">
        <f>SUM(E110,E112)</f>
        <v>27.456421990521321</v>
      </c>
      <c r="F113" s="14">
        <f>SUM(F110,F112)</f>
        <v>0</v>
      </c>
      <c r="G113" s="14">
        <f>SUM(G110,G112)</f>
        <v>2.9863596286873295</v>
      </c>
      <c r="H113" s="14">
        <f>SUM(E113:G113)</f>
        <v>30.442781619208649</v>
      </c>
    </row>
    <row r="114" spans="1:9" s="9" customFormat="1" x14ac:dyDescent="0.2">
      <c r="A114" s="16"/>
      <c r="B114" s="15"/>
      <c r="C114" s="126" t="s">
        <v>17</v>
      </c>
      <c r="D114" s="128"/>
      <c r="E114" s="14">
        <f>SUM(E113)</f>
        <v>27.456421990521321</v>
      </c>
      <c r="F114" s="14">
        <f>SUM(F113)</f>
        <v>0</v>
      </c>
      <c r="G114" s="14">
        <f>SUM(G113)</f>
        <v>2.9863596286873295</v>
      </c>
      <c r="H114" s="14">
        <f>SUM(E114:G114)</f>
        <v>30.442781619208649</v>
      </c>
    </row>
    <row r="115" spans="1:9" s="9" customFormat="1" ht="28.5" customHeigh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118.88630721895734</v>
      </c>
      <c r="F115" s="14">
        <f>PRODUCT(F114,D118)</f>
        <v>0</v>
      </c>
      <c r="G115" s="14">
        <f>(G100+G102+G108)*(1+I112)*D119+G103*(1+I112)*D121+(E115+F115+(G100+G102)*(1+I112)*D119+G103*(1+I112)*D121)*0.07</f>
        <v>14.123121183778963</v>
      </c>
      <c r="H115" s="14">
        <f>SUM(E115:G115)</f>
        <v>133.00942840273632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118.88630721895734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21" t="s">
        <v>13</v>
      </c>
      <c r="D119" s="26">
        <v>7.93</v>
      </c>
      <c r="E119" s="22"/>
      <c r="F119" s="22"/>
      <c r="G119" s="23">
        <f>(G100+G102)*(1+I112)*D119</f>
        <v>2.1772942638483408</v>
      </c>
      <c r="H119" s="22"/>
      <c r="I119" s="9">
        <v>7.93</v>
      </c>
    </row>
    <row r="120" spans="1:9" s="9" customFormat="1" ht="13.5" x14ac:dyDescent="0.2">
      <c r="A120" s="175"/>
      <c r="B120" s="178"/>
      <c r="C120" s="21" t="s">
        <v>12</v>
      </c>
      <c r="D120" s="26">
        <v>7.93</v>
      </c>
      <c r="E120" s="22"/>
      <c r="F120" s="22"/>
      <c r="G120" s="23">
        <f>G108*(1+I112)*I120</f>
        <v>2.5693302123342239</v>
      </c>
      <c r="H120" s="22"/>
      <c r="I120" s="9">
        <v>7.93</v>
      </c>
    </row>
    <row r="121" spans="1:9" s="9" customFormat="1" ht="13.5" x14ac:dyDescent="0.2">
      <c r="A121" s="175"/>
      <c r="B121" s="178"/>
      <c r="C121" s="21" t="s">
        <v>11</v>
      </c>
      <c r="D121" s="26">
        <v>10.35</v>
      </c>
      <c r="E121" s="22"/>
      <c r="F121" s="22"/>
      <c r="G121" s="23">
        <f>G103*(1+I112)*D121</f>
        <v>0.84303233999999994</v>
      </c>
      <c r="H121" s="22"/>
      <c r="I121" s="9">
        <v>10.35</v>
      </c>
    </row>
    <row r="122" spans="1:9" s="9" customFormat="1" ht="18.75" customHeight="1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8.5334643675963981</v>
      </c>
      <c r="H122" s="22"/>
      <c r="I122" s="9">
        <v>3.7</v>
      </c>
    </row>
    <row r="123" spans="1:9" s="9" customFormat="1" ht="12.75" customHeigh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21"/>
      <c r="B124" s="20"/>
      <c r="C124" s="154"/>
      <c r="D124" s="155"/>
      <c r="E124" s="20"/>
      <c r="F124" s="20"/>
      <c r="G124" s="20"/>
      <c r="H124" s="20"/>
    </row>
    <row r="125" spans="1:9" s="9" customFormat="1" x14ac:dyDescent="0.2">
      <c r="A125" s="19">
        <v>14</v>
      </c>
      <c r="B125" s="18" t="s">
        <v>8</v>
      </c>
      <c r="C125" s="154" t="s">
        <v>7</v>
      </c>
      <c r="D125" s="155"/>
      <c r="E125" s="17">
        <f>PRODUCT(E115,I125)</f>
        <v>21.399535299412321</v>
      </c>
      <c r="F125" s="17">
        <f>PRODUCT(F115,I125)</f>
        <v>0</v>
      </c>
      <c r="G125" s="17">
        <f>PRODUCT(G115,I125)</f>
        <v>2.5421618130802131</v>
      </c>
      <c r="H125" s="17">
        <f>SUM(E125:G125)</f>
        <v>23.941697112492534</v>
      </c>
      <c r="I125" s="9">
        <v>0.18</v>
      </c>
    </row>
    <row r="126" spans="1:9" s="9" customFormat="1" ht="16.7" customHeight="1" x14ac:dyDescent="0.2">
      <c r="A126" s="16"/>
      <c r="B126" s="15"/>
      <c r="C126" s="126" t="s">
        <v>6</v>
      </c>
      <c r="D126" s="128"/>
      <c r="E126" s="14">
        <f>SUM(E115,E125)</f>
        <v>140.28584251836966</v>
      </c>
      <c r="F126" s="14">
        <f>SUM(F115,F125)</f>
        <v>0</v>
      </c>
      <c r="G126" s="14">
        <f>SUM(G115,G125)</f>
        <v>16.665282996859176</v>
      </c>
      <c r="H126" s="14">
        <f>SUM(H115,H125)</f>
        <v>156.95112551522885</v>
      </c>
    </row>
    <row r="127" spans="1:9" s="9" customFormat="1" ht="16.7" customHeigh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6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4" t="s">
        <v>2</v>
      </c>
      <c r="D129" s="4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6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4" t="s">
        <v>2</v>
      </c>
      <c r="D131" s="4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109" zoomScale="115" zoomScaleNormal="100" zoomScaleSheetLayoutView="115" workbookViewId="0">
      <selection activeCell="M28" sqref="M28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147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29.311999999999998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0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29.311999999999998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ht="30.75" customHeight="1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79" t="s">
        <v>132</v>
      </c>
      <c r="H19" s="79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30" customHeight="1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</v>
      </c>
      <c r="G22" s="52">
        <f>'[1]Исходные данные'!C4</f>
        <v>222.13933649289098</v>
      </c>
      <c r="H22" s="51">
        <f>PRODUCT(F22,G22)</f>
        <v>0</v>
      </c>
    </row>
    <row r="23" spans="1:8" ht="30" customHeight="1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1.165</v>
      </c>
      <c r="H23" s="51">
        <f>PRODUCT(F22,G23)</f>
        <v>0</v>
      </c>
    </row>
    <row r="24" spans="1:8" ht="30" customHeight="1" x14ac:dyDescent="0.2">
      <c r="A24" s="50" t="s">
        <v>126</v>
      </c>
      <c r="B24" s="55" t="s">
        <v>125</v>
      </c>
      <c r="C24" s="133"/>
      <c r="D24" s="134"/>
      <c r="E24" s="139"/>
      <c r="F24" s="83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23.25" customHeight="1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231.97033649289097</v>
      </c>
      <c r="H25" s="48">
        <f>SUM(H22:H24)</f>
        <v>0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30" customHeight="1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30" customHeight="1" x14ac:dyDescent="0.2">
      <c r="A28" s="50" t="s">
        <v>120</v>
      </c>
      <c r="B28" s="55" t="s">
        <v>104</v>
      </c>
      <c r="C28" s="131"/>
      <c r="D28" s="132"/>
      <c r="E28" s="136"/>
      <c r="F28" s="52">
        <v>0.32</v>
      </c>
      <c r="G28" s="52">
        <f>'[1]Исходные данные'!F14</f>
        <v>91.6</v>
      </c>
      <c r="H28" s="51">
        <f t="shared" si="0"/>
        <v>29.311999999999998</v>
      </c>
    </row>
    <row r="29" spans="1:8" ht="30" customHeight="1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23.25" customHeight="1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29.311999999999998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30" customHeight="1" x14ac:dyDescent="0.2">
      <c r="A36" s="50" t="s">
        <v>108</v>
      </c>
      <c r="B36" s="55" t="s">
        <v>107</v>
      </c>
      <c r="C36" s="129" t="s">
        <v>106</v>
      </c>
      <c r="D36" s="130"/>
      <c r="E36" s="81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30" customHeight="1" x14ac:dyDescent="0.2">
      <c r="A37" s="50" t="s">
        <v>105</v>
      </c>
      <c r="B37" s="55" t="s">
        <v>104</v>
      </c>
      <c r="C37" s="131"/>
      <c r="D37" s="132"/>
      <c r="E37" s="81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30" customHeight="1" x14ac:dyDescent="0.2">
      <c r="A38" s="50" t="s">
        <v>103</v>
      </c>
      <c r="B38" s="55" t="s">
        <v>102</v>
      </c>
      <c r="C38" s="131"/>
      <c r="D38" s="132"/>
      <c r="E38" s="81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34.5" customHeight="1" x14ac:dyDescent="0.2">
      <c r="A39" s="50" t="s">
        <v>101</v>
      </c>
      <c r="B39" s="55" t="s">
        <v>29</v>
      </c>
      <c r="C39" s="133"/>
      <c r="D39" s="134"/>
      <c r="E39" s="81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23.25" customHeight="1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45" customHeight="1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30" customHeight="1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30" customHeight="1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30" customHeight="1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30" customHeight="1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30" customHeight="1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30" customHeight="1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23.25" customHeight="1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30" customHeight="1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32.25" customHeight="1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23.25" customHeight="1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customHeight="1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23.25" customHeight="1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54" customHeight="1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82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37.5" customHeight="1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82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37.5" customHeight="1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37.5" customHeight="1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23.25" customHeight="1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114.75" customHeight="1" x14ac:dyDescent="0.2">
      <c r="A68" s="50" t="s">
        <v>54</v>
      </c>
      <c r="B68" s="55" t="s">
        <v>53</v>
      </c>
      <c r="C68" s="156" t="s">
        <v>52</v>
      </c>
      <c r="D68" s="157"/>
      <c r="E68" s="81" t="s">
        <v>51</v>
      </c>
      <c r="F68" s="53">
        <f>F22+F44+F46+F48+F52+F56</f>
        <v>0</v>
      </c>
      <c r="G68" s="52">
        <f>'[1]Расчет отвода земли на 1 км'!E24/1000/I119</f>
        <v>2.621369642476671</v>
      </c>
      <c r="H68" s="51">
        <f>PRODUCT(F68,G68)</f>
        <v>0</v>
      </c>
    </row>
    <row r="69" spans="1:8" ht="23.25" customHeight="1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</v>
      </c>
    </row>
    <row r="70" spans="1:8" ht="20.25" customHeight="1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84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76" t="s">
        <v>2</v>
      </c>
      <c r="D72" s="76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84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76" t="s">
        <v>2</v>
      </c>
      <c r="D74" s="76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Булгакова Е.В.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0">
        <v>1</v>
      </c>
      <c r="B90" s="42">
        <v>2</v>
      </c>
      <c r="C90" s="163">
        <v>3</v>
      </c>
      <c r="D90" s="164"/>
      <c r="E90" s="80">
        <v>4</v>
      </c>
      <c r="F90" s="80">
        <v>6</v>
      </c>
      <c r="G90" s="80">
        <v>7</v>
      </c>
      <c r="H90" s="80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0</v>
      </c>
      <c r="F92" s="40">
        <v>0</v>
      </c>
      <c r="G92" s="40">
        <v>0</v>
      </c>
      <c r="H92" s="39">
        <f t="shared" ref="H92:H99" si="1">SUM(E92:G92)</f>
        <v>0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29.311999999999998</v>
      </c>
      <c r="F93" s="40">
        <v>0</v>
      </c>
      <c r="G93" s="40">
        <v>0</v>
      </c>
      <c r="H93" s="39">
        <f t="shared" si="1"/>
        <v>29.311999999999998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0"/>
      <c r="B100" s="15"/>
      <c r="C100" s="126" t="s">
        <v>33</v>
      </c>
      <c r="D100" s="128"/>
      <c r="E100" s="37">
        <f>SUM(E92:E99)</f>
        <v>29.311999999999998</v>
      </c>
      <c r="F100" s="37">
        <f>SUM(F92:F99)</f>
        <v>0</v>
      </c>
      <c r="G100" s="37">
        <f>SUM(G92:G99)</f>
        <v>0</v>
      </c>
      <c r="H100" s="37">
        <f>SUM(H92:H99)</f>
        <v>29.311999999999998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ht="25.5" customHeight="1" x14ac:dyDescent="0.2">
      <c r="A102" s="80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0.29311999999999999</v>
      </c>
      <c r="H102" s="33">
        <f>SUM(E102:G102)</f>
        <v>0.29311999999999999</v>
      </c>
    </row>
    <row r="103" spans="1:9" s="9" customFormat="1" ht="30.75" customHeight="1" x14ac:dyDescent="0.2">
      <c r="A103" s="79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0</v>
      </c>
      <c r="H103" s="29">
        <f>SUM(E103:G103)</f>
        <v>0</v>
      </c>
    </row>
    <row r="104" spans="1:9" s="9" customFormat="1" x14ac:dyDescent="0.2">
      <c r="A104" s="80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0.29311999999999999</v>
      </c>
      <c r="H104" s="28">
        <f>SUM(E104:G104)</f>
        <v>0.29311999999999999</v>
      </c>
    </row>
    <row r="105" spans="1:9" s="9" customFormat="1" x14ac:dyDescent="0.2">
      <c r="A105" s="80"/>
      <c r="B105" s="15"/>
      <c r="C105" s="126" t="s">
        <v>27</v>
      </c>
      <c r="D105" s="128"/>
      <c r="E105" s="28">
        <f>SUM(E100,E104)</f>
        <v>29.311999999999998</v>
      </c>
      <c r="F105" s="28">
        <f>SUM(F100,F104)</f>
        <v>0</v>
      </c>
      <c r="G105" s="28">
        <f>SUM(G100,G104)</f>
        <v>0.29311999999999999</v>
      </c>
      <c r="H105" s="28">
        <f>SUM(E105:G105)</f>
        <v>29.605119999999996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79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2.4451832735135137</v>
      </c>
      <c r="H107" s="17">
        <f>SUM(E107:G107)</f>
        <v>2.4451832735135137</v>
      </c>
    </row>
    <row r="108" spans="1:9" s="9" customFormat="1" x14ac:dyDescent="0.2">
      <c r="A108" s="79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</v>
      </c>
      <c r="H108" s="17">
        <f>SUM(E108:G108)</f>
        <v>0</v>
      </c>
    </row>
    <row r="109" spans="1:9" s="9" customFormat="1" x14ac:dyDescent="0.2">
      <c r="A109" s="80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2.4451832735135137</v>
      </c>
      <c r="H109" s="27">
        <f>SUM(H107:H108)</f>
        <v>2.4451832735135137</v>
      </c>
    </row>
    <row r="110" spans="1:9" s="9" customFormat="1" x14ac:dyDescent="0.2">
      <c r="A110" s="80"/>
      <c r="B110" s="15"/>
      <c r="C110" s="126" t="s">
        <v>22</v>
      </c>
      <c r="D110" s="128"/>
      <c r="E110" s="14">
        <f>SUM(E105,E109)</f>
        <v>29.311999999999998</v>
      </c>
      <c r="F110" s="14">
        <f>SUM(F105,F109)</f>
        <v>0</v>
      </c>
      <c r="G110" s="14">
        <f>SUM(G105,G109)</f>
        <v>2.7383032735135138</v>
      </c>
      <c r="H110" s="14">
        <f>SUM(E110:G110)</f>
        <v>32.050303273513514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79">
        <v>12</v>
      </c>
      <c r="B112" s="18" t="s">
        <v>20</v>
      </c>
      <c r="C112" s="154" t="s">
        <v>19</v>
      </c>
      <c r="D112" s="155"/>
      <c r="E112" s="17">
        <f>PRODUCT(E110,I112)</f>
        <v>0.87935999999999992</v>
      </c>
      <c r="F112" s="17">
        <f>PRODUCT(F110,I112)</f>
        <v>0</v>
      </c>
      <c r="G112" s="17">
        <f>PRODUCT(G110,I112)</f>
        <v>8.2149098205405405E-2</v>
      </c>
      <c r="H112" s="17">
        <f>SUM(E112:G112)</f>
        <v>0.96150909820540531</v>
      </c>
      <c r="I112" s="9">
        <v>0.03</v>
      </c>
    </row>
    <row r="113" spans="1:9" s="9" customFormat="1" x14ac:dyDescent="0.2">
      <c r="A113" s="80"/>
      <c r="B113" s="15"/>
      <c r="C113" s="126" t="s">
        <v>18</v>
      </c>
      <c r="D113" s="128"/>
      <c r="E113" s="14">
        <f>SUM(E110,E112)</f>
        <v>30.191359999999996</v>
      </c>
      <c r="F113" s="14">
        <f>SUM(F110,F112)</f>
        <v>0</v>
      </c>
      <c r="G113" s="14">
        <f>SUM(G110,G112)</f>
        <v>2.8204523717189192</v>
      </c>
      <c r="H113" s="14">
        <f>SUM(E113:G113)</f>
        <v>33.011812371718918</v>
      </c>
    </row>
    <row r="114" spans="1:9" s="9" customFormat="1" x14ac:dyDescent="0.2">
      <c r="A114" s="80"/>
      <c r="B114" s="15"/>
      <c r="C114" s="126" t="s">
        <v>17</v>
      </c>
      <c r="D114" s="128"/>
      <c r="E114" s="14">
        <f>SUM(E113)</f>
        <v>30.191359999999996</v>
      </c>
      <c r="F114" s="14">
        <f>SUM(F113)</f>
        <v>0</v>
      </c>
      <c r="G114" s="14">
        <f>SUM(G113)</f>
        <v>2.8204523717189192</v>
      </c>
      <c r="H114" s="14">
        <f>SUM(E114:G114)</f>
        <v>33.011812371718918</v>
      </c>
    </row>
    <row r="115" spans="1:9" s="9" customFormat="1" ht="28.5" customHeigh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130.72858880000001</v>
      </c>
      <c r="F115" s="14">
        <f>PRODUCT(F114,D118)</f>
        <v>0</v>
      </c>
      <c r="G115" s="14">
        <f>(G100+G102+G108)*(1+I112)*D119+G103*(1+I112)*D121+(E115+F115+(G100+G102)*(1+I112)*D119+G103*(1+I112)*D121)*0.07</f>
        <v>11.712768303360003</v>
      </c>
      <c r="H115" s="14">
        <f>SUM(E115:G115)</f>
        <v>142.44135710336002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130.72858880000001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77" t="s">
        <v>13</v>
      </c>
      <c r="D119" s="26">
        <v>7.93</v>
      </c>
      <c r="E119" s="22"/>
      <c r="F119" s="22"/>
      <c r="G119" s="23">
        <f>(G100+G102)*(1+I112)*D119</f>
        <v>2.394174848</v>
      </c>
      <c r="H119" s="22"/>
      <c r="I119" s="9">
        <v>7.93</v>
      </c>
    </row>
    <row r="120" spans="1:9" s="9" customFormat="1" ht="13.5" x14ac:dyDescent="0.2">
      <c r="A120" s="175"/>
      <c r="B120" s="178"/>
      <c r="C120" s="77" t="s">
        <v>12</v>
      </c>
      <c r="D120" s="26">
        <v>7.93</v>
      </c>
      <c r="E120" s="22"/>
      <c r="F120" s="22"/>
      <c r="G120" s="23">
        <f>G108*(1+I112)*I120</f>
        <v>0</v>
      </c>
      <c r="H120" s="22"/>
      <c r="I120" s="9">
        <v>7.93</v>
      </c>
    </row>
    <row r="121" spans="1:9" s="9" customFormat="1" ht="13.5" x14ac:dyDescent="0.2">
      <c r="A121" s="175"/>
      <c r="B121" s="178"/>
      <c r="C121" s="77" t="s">
        <v>11</v>
      </c>
      <c r="D121" s="26">
        <v>10.35</v>
      </c>
      <c r="E121" s="22"/>
      <c r="F121" s="22"/>
      <c r="G121" s="23">
        <f>G103*(1+I112)*D121</f>
        <v>0</v>
      </c>
      <c r="H121" s="22"/>
      <c r="I121" s="9">
        <v>10.35</v>
      </c>
    </row>
    <row r="122" spans="1:9" s="9" customFormat="1" ht="18.75" customHeight="1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9.3185934553600021</v>
      </c>
      <c r="H122" s="22"/>
      <c r="I122" s="9">
        <v>3.7</v>
      </c>
    </row>
    <row r="123" spans="1:9" s="9" customFormat="1" ht="12.75" customHeigh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77"/>
      <c r="B124" s="78"/>
      <c r="C124" s="154"/>
      <c r="D124" s="155"/>
      <c r="E124" s="78"/>
      <c r="F124" s="78"/>
      <c r="G124" s="78"/>
      <c r="H124" s="78"/>
    </row>
    <row r="125" spans="1:9" s="9" customFormat="1" x14ac:dyDescent="0.2">
      <c r="A125" s="79">
        <v>14</v>
      </c>
      <c r="B125" s="18" t="s">
        <v>8</v>
      </c>
      <c r="C125" s="154" t="s">
        <v>7</v>
      </c>
      <c r="D125" s="155"/>
      <c r="E125" s="17">
        <f>PRODUCT(E115,I125)</f>
        <v>23.531145984000002</v>
      </c>
      <c r="F125" s="17">
        <f>PRODUCT(F115,I125)</f>
        <v>0</v>
      </c>
      <c r="G125" s="17">
        <f>PRODUCT(G115,I125)</f>
        <v>2.1082982946048006</v>
      </c>
      <c r="H125" s="17">
        <f>SUM(E125:G125)</f>
        <v>25.639444278604802</v>
      </c>
      <c r="I125" s="9">
        <v>0.18</v>
      </c>
    </row>
    <row r="126" spans="1:9" s="9" customFormat="1" ht="16.7" customHeight="1" x14ac:dyDescent="0.2">
      <c r="A126" s="80"/>
      <c r="B126" s="15"/>
      <c r="C126" s="126" t="s">
        <v>6</v>
      </c>
      <c r="D126" s="128"/>
      <c r="E126" s="14">
        <f>SUM(E115,E125)</f>
        <v>154.25973478400002</v>
      </c>
      <c r="F126" s="14">
        <f>SUM(F115,F125)</f>
        <v>0</v>
      </c>
      <c r="G126" s="14">
        <f>SUM(G115,G125)</f>
        <v>13.821066597964803</v>
      </c>
      <c r="H126" s="14">
        <f>SUM(H115,H125)</f>
        <v>168.08080138196482</v>
      </c>
    </row>
    <row r="127" spans="1:9" s="9" customFormat="1" ht="16.7" customHeigh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84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76" t="s">
        <v>2</v>
      </c>
      <c r="D129" s="76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84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76" t="s">
        <v>2</v>
      </c>
      <c r="D131" s="76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103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148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40.103700568720377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0.11862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39.985080568720377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ht="30.75" customHeight="1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79" t="s">
        <v>132</v>
      </c>
      <c r="H19" s="79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30" customHeight="1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0.18</v>
      </c>
      <c r="G22" s="52">
        <f>'[1]Исходные данные'!C4</f>
        <v>222.13933649289098</v>
      </c>
      <c r="H22" s="51">
        <f>PRODUCT(F22,G22)</f>
        <v>39.985080568720377</v>
      </c>
    </row>
    <row r="23" spans="1:8" ht="30" customHeight="1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0.65900000000000003</v>
      </c>
      <c r="H23" s="51">
        <f>PRODUCT(F22,G23)</f>
        <v>0.11862</v>
      </c>
    </row>
    <row r="24" spans="1:8" ht="30" customHeight="1" x14ac:dyDescent="0.2">
      <c r="A24" s="50" t="s">
        <v>126</v>
      </c>
      <c r="B24" s="55" t="s">
        <v>125</v>
      </c>
      <c r="C24" s="133"/>
      <c r="D24" s="134"/>
      <c r="E24" s="139"/>
      <c r="F24" s="83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23.25" customHeight="1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231.46433649289096</v>
      </c>
      <c r="H25" s="48">
        <f>SUM(H22:H24)</f>
        <v>40.103700568720377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30" customHeight="1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30" customHeight="1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30" customHeight="1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23.25" customHeight="1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30" customHeight="1" x14ac:dyDescent="0.2">
      <c r="A36" s="50" t="s">
        <v>108</v>
      </c>
      <c r="B36" s="55" t="s">
        <v>107</v>
      </c>
      <c r="C36" s="129" t="s">
        <v>106</v>
      </c>
      <c r="D36" s="130"/>
      <c r="E36" s="81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30" customHeight="1" x14ac:dyDescent="0.2">
      <c r="A37" s="50" t="s">
        <v>105</v>
      </c>
      <c r="B37" s="55" t="s">
        <v>104</v>
      </c>
      <c r="C37" s="131"/>
      <c r="D37" s="132"/>
      <c r="E37" s="81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30" customHeight="1" x14ac:dyDescent="0.2">
      <c r="A38" s="50" t="s">
        <v>103</v>
      </c>
      <c r="B38" s="55" t="s">
        <v>102</v>
      </c>
      <c r="C38" s="131"/>
      <c r="D38" s="132"/>
      <c r="E38" s="81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34.5" customHeight="1" x14ac:dyDescent="0.2">
      <c r="A39" s="50" t="s">
        <v>101</v>
      </c>
      <c r="B39" s="55" t="s">
        <v>29</v>
      </c>
      <c r="C39" s="133"/>
      <c r="D39" s="134"/>
      <c r="E39" s="81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23.25" customHeight="1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45" customHeight="1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30" customHeight="1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30" customHeight="1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30" customHeight="1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30" customHeight="1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30" customHeight="1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30" customHeight="1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23.25" customHeight="1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30" customHeight="1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32.25" customHeight="1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23.25" customHeight="1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customHeight="1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23.25" customHeight="1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54" customHeight="1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82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37.5" customHeight="1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82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37.5" customHeight="1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37.5" customHeight="1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23.25" customHeight="1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114.75" customHeight="1" x14ac:dyDescent="0.2">
      <c r="A68" s="50" t="s">
        <v>54</v>
      </c>
      <c r="B68" s="55" t="s">
        <v>53</v>
      </c>
      <c r="C68" s="156" t="s">
        <v>52</v>
      </c>
      <c r="D68" s="157"/>
      <c r="E68" s="81" t="s">
        <v>51</v>
      </c>
      <c r="F68" s="53">
        <f>F22+F44+F46+F48+F52+F56</f>
        <v>0.18</v>
      </c>
      <c r="G68" s="52">
        <f>'[1]Расчет отвода земли на 1 км'!E24/1000/I119</f>
        <v>2.621369642476671</v>
      </c>
      <c r="H68" s="51">
        <f>PRODUCT(F68,G68)</f>
        <v>0.47184653564580076</v>
      </c>
    </row>
    <row r="69" spans="1:8" ht="23.25" customHeight="1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0.47184653564580076</v>
      </c>
    </row>
    <row r="70" spans="1:8" ht="20.25" customHeight="1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84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76" t="s">
        <v>2</v>
      </c>
      <c r="D72" s="76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84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76" t="s">
        <v>2</v>
      </c>
      <c r="D74" s="76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Ветрова Ю.С.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0">
        <v>1</v>
      </c>
      <c r="B90" s="42">
        <v>2</v>
      </c>
      <c r="C90" s="163">
        <v>3</v>
      </c>
      <c r="D90" s="164"/>
      <c r="E90" s="80">
        <v>4</v>
      </c>
      <c r="F90" s="80">
        <v>6</v>
      </c>
      <c r="G90" s="80">
        <v>7</v>
      </c>
      <c r="H90" s="80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39.985080568720377</v>
      </c>
      <c r="F92" s="40">
        <v>0</v>
      </c>
      <c r="G92" s="40">
        <v>0</v>
      </c>
      <c r="H92" s="39">
        <f t="shared" ref="H92:H99" si="1">SUM(E92:G92)</f>
        <v>39.985080568720377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0"/>
      <c r="B100" s="15"/>
      <c r="C100" s="126" t="s">
        <v>33</v>
      </c>
      <c r="D100" s="128"/>
      <c r="E100" s="37">
        <f>SUM(E92:E99)</f>
        <v>39.985080568720377</v>
      </c>
      <c r="F100" s="37">
        <f>SUM(F92:F99)</f>
        <v>0</v>
      </c>
      <c r="G100" s="37">
        <f>SUM(G92:G99)</f>
        <v>0</v>
      </c>
      <c r="H100" s="37">
        <f>SUM(H92:H99)</f>
        <v>39.985080568720377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ht="25.5" customHeight="1" x14ac:dyDescent="0.2">
      <c r="A102" s="80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0.39985080568720377</v>
      </c>
      <c r="H102" s="33">
        <f>SUM(E102:G102)</f>
        <v>0.39985080568720377</v>
      </c>
    </row>
    <row r="103" spans="1:9" s="9" customFormat="1" ht="30.75" customHeight="1" x14ac:dyDescent="0.2">
      <c r="A103" s="79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0.11862</v>
      </c>
      <c r="H103" s="29">
        <f>SUM(E103:G103)</f>
        <v>0.11862</v>
      </c>
    </row>
    <row r="104" spans="1:9" s="9" customFormat="1" x14ac:dyDescent="0.2">
      <c r="A104" s="80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0.51847080568720383</v>
      </c>
      <c r="H104" s="28">
        <f>SUM(E104:G104)</f>
        <v>0.51847080568720383</v>
      </c>
    </row>
    <row r="105" spans="1:9" s="9" customFormat="1" x14ac:dyDescent="0.2">
      <c r="A105" s="80"/>
      <c r="B105" s="15"/>
      <c r="C105" s="126" t="s">
        <v>27</v>
      </c>
      <c r="D105" s="128"/>
      <c r="E105" s="28">
        <f>SUM(E100,E104)</f>
        <v>39.985080568720377</v>
      </c>
      <c r="F105" s="28">
        <f>SUM(F100,F104)</f>
        <v>0</v>
      </c>
      <c r="G105" s="28">
        <f>SUM(G100,G104)</f>
        <v>0.51847080568720383</v>
      </c>
      <c r="H105" s="28">
        <f>SUM(E105:G105)</f>
        <v>40.503551374407579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79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3.3587500790854357</v>
      </c>
      <c r="H107" s="17">
        <f>SUM(E107:G107)</f>
        <v>3.3587500790854357</v>
      </c>
    </row>
    <row r="108" spans="1:9" s="9" customFormat="1" x14ac:dyDescent="0.2">
      <c r="A108" s="79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0.47184653564580076</v>
      </c>
      <c r="H108" s="17">
        <f>SUM(E108:G108)</f>
        <v>0.47184653564580076</v>
      </c>
    </row>
    <row r="109" spans="1:9" s="9" customFormat="1" x14ac:dyDescent="0.2">
      <c r="A109" s="80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3.8305966147312365</v>
      </c>
      <c r="H109" s="27">
        <f>SUM(H107:H108)</f>
        <v>3.8305966147312365</v>
      </c>
    </row>
    <row r="110" spans="1:9" s="9" customFormat="1" x14ac:dyDescent="0.2">
      <c r="A110" s="80"/>
      <c r="B110" s="15"/>
      <c r="C110" s="126" t="s">
        <v>22</v>
      </c>
      <c r="D110" s="128"/>
      <c r="E110" s="14">
        <f>SUM(E105,E109)</f>
        <v>39.985080568720377</v>
      </c>
      <c r="F110" s="14">
        <f>SUM(F105,F109)</f>
        <v>0</v>
      </c>
      <c r="G110" s="14">
        <f>SUM(G105,G109)</f>
        <v>4.3490674204184403</v>
      </c>
      <c r="H110" s="14">
        <f>SUM(E110:G110)</f>
        <v>44.33414798913882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79">
        <v>12</v>
      </c>
      <c r="B112" s="18" t="s">
        <v>20</v>
      </c>
      <c r="C112" s="154" t="s">
        <v>19</v>
      </c>
      <c r="D112" s="155"/>
      <c r="E112" s="17">
        <f>PRODUCT(E110,I112)</f>
        <v>1.1995524170616112</v>
      </c>
      <c r="F112" s="17">
        <f>PRODUCT(F110,I112)</f>
        <v>0</v>
      </c>
      <c r="G112" s="17">
        <f>PRODUCT(G110,I112)</f>
        <v>0.1304720226125532</v>
      </c>
      <c r="H112" s="17">
        <f>SUM(E112:G112)</f>
        <v>1.3300244396741645</v>
      </c>
      <c r="I112" s="9">
        <v>0.03</v>
      </c>
    </row>
    <row r="113" spans="1:9" s="9" customFormat="1" x14ac:dyDescent="0.2">
      <c r="A113" s="80"/>
      <c r="B113" s="15"/>
      <c r="C113" s="126" t="s">
        <v>18</v>
      </c>
      <c r="D113" s="128"/>
      <c r="E113" s="14">
        <f>SUM(E110,E112)</f>
        <v>41.184632985781988</v>
      </c>
      <c r="F113" s="14">
        <f>SUM(F110,F112)</f>
        <v>0</v>
      </c>
      <c r="G113" s="14">
        <f>SUM(G110,G112)</f>
        <v>4.4795394430309932</v>
      </c>
      <c r="H113" s="14">
        <f>SUM(E113:G113)</f>
        <v>45.664172428812982</v>
      </c>
    </row>
    <row r="114" spans="1:9" s="9" customFormat="1" x14ac:dyDescent="0.2">
      <c r="A114" s="80"/>
      <c r="B114" s="15"/>
      <c r="C114" s="126" t="s">
        <v>17</v>
      </c>
      <c r="D114" s="128"/>
      <c r="E114" s="14">
        <f>SUM(E113)</f>
        <v>41.184632985781988</v>
      </c>
      <c r="F114" s="14">
        <f>SUM(F113)</f>
        <v>0</v>
      </c>
      <c r="G114" s="14">
        <f>SUM(G113)</f>
        <v>4.4795394430309932</v>
      </c>
      <c r="H114" s="14">
        <f>SUM(E114:G114)</f>
        <v>45.664172428812982</v>
      </c>
    </row>
    <row r="115" spans="1:9" s="9" customFormat="1" ht="28.5" customHeigh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178.329460828436</v>
      </c>
      <c r="F115" s="14">
        <f>PRODUCT(F114,D118)</f>
        <v>0</v>
      </c>
      <c r="G115" s="14">
        <f>(G100+G102+G108)*(1+I112)*D119+G103*(1+I112)*D121+(E115+F115+(G100+G102)*(1+I112)*D119+G103*(1+I112)*D121)*0.07</f>
        <v>21.184681775668441</v>
      </c>
      <c r="H115" s="14">
        <f>SUM(E115:G115)</f>
        <v>199.51414260410445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178.329460828436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77" t="s">
        <v>13</v>
      </c>
      <c r="D119" s="26">
        <v>7.93</v>
      </c>
      <c r="E119" s="22"/>
      <c r="F119" s="22"/>
      <c r="G119" s="23">
        <f>(G100+G102)*(1+I112)*D119</f>
        <v>3.2659413957725114</v>
      </c>
      <c r="H119" s="22"/>
      <c r="I119" s="9">
        <v>7.93</v>
      </c>
    </row>
    <row r="120" spans="1:9" s="9" customFormat="1" ht="13.5" x14ac:dyDescent="0.2">
      <c r="A120" s="175"/>
      <c r="B120" s="178"/>
      <c r="C120" s="77" t="s">
        <v>12</v>
      </c>
      <c r="D120" s="26">
        <v>7.93</v>
      </c>
      <c r="E120" s="22"/>
      <c r="F120" s="22"/>
      <c r="G120" s="23">
        <f>G108*(1+I112)*I120</f>
        <v>3.8539953185013363</v>
      </c>
      <c r="H120" s="22"/>
      <c r="I120" s="9">
        <v>7.93</v>
      </c>
    </row>
    <row r="121" spans="1:9" s="9" customFormat="1" ht="13.5" x14ac:dyDescent="0.2">
      <c r="A121" s="175"/>
      <c r="B121" s="178"/>
      <c r="C121" s="77" t="s">
        <v>11</v>
      </c>
      <c r="D121" s="26">
        <v>10.35</v>
      </c>
      <c r="E121" s="22"/>
      <c r="F121" s="22"/>
      <c r="G121" s="23">
        <f>G103*(1+I112)*D121</f>
        <v>1.26454851</v>
      </c>
      <c r="H121" s="22"/>
      <c r="I121" s="9">
        <v>10.35</v>
      </c>
    </row>
    <row r="122" spans="1:9" s="9" customFormat="1" ht="18.75" customHeight="1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12.800196551394595</v>
      </c>
      <c r="H122" s="22"/>
      <c r="I122" s="9">
        <v>3.7</v>
      </c>
    </row>
    <row r="123" spans="1:9" s="9" customFormat="1" ht="12.75" customHeigh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77"/>
      <c r="B124" s="78"/>
      <c r="C124" s="154"/>
      <c r="D124" s="155"/>
      <c r="E124" s="78"/>
      <c r="F124" s="78"/>
      <c r="G124" s="78"/>
      <c r="H124" s="78"/>
    </row>
    <row r="125" spans="1:9" s="9" customFormat="1" x14ac:dyDescent="0.2">
      <c r="A125" s="79">
        <v>14</v>
      </c>
      <c r="B125" s="18" t="s">
        <v>8</v>
      </c>
      <c r="C125" s="154" t="s">
        <v>7</v>
      </c>
      <c r="D125" s="155"/>
      <c r="E125" s="17">
        <f>PRODUCT(E115,I125)</f>
        <v>32.099302949118481</v>
      </c>
      <c r="F125" s="17">
        <f>PRODUCT(F115,I125)</f>
        <v>0</v>
      </c>
      <c r="G125" s="17">
        <f>PRODUCT(G115,I125)</f>
        <v>3.8132427196203191</v>
      </c>
      <c r="H125" s="17">
        <f>SUM(E125:G125)</f>
        <v>35.912545668738801</v>
      </c>
      <c r="I125" s="9">
        <v>0.18</v>
      </c>
    </row>
    <row r="126" spans="1:9" s="9" customFormat="1" ht="16.7" customHeight="1" x14ac:dyDescent="0.2">
      <c r="A126" s="80"/>
      <c r="B126" s="15"/>
      <c r="C126" s="126" t="s">
        <v>6</v>
      </c>
      <c r="D126" s="128"/>
      <c r="E126" s="14">
        <f>SUM(E115,E125)</f>
        <v>210.42876377755448</v>
      </c>
      <c r="F126" s="14">
        <f>SUM(F115,F125)</f>
        <v>0</v>
      </c>
      <c r="G126" s="14">
        <f>SUM(G115,G125)</f>
        <v>24.99792449528876</v>
      </c>
      <c r="H126" s="14">
        <f>SUM(H115,H125)</f>
        <v>235.42668827284325</v>
      </c>
    </row>
    <row r="127" spans="1:9" s="9" customFormat="1" ht="16.7" customHeigh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84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76" t="s">
        <v>2</v>
      </c>
      <c r="D129" s="76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84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76" t="s">
        <v>2</v>
      </c>
      <c r="D131" s="76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100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149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15.63130355450237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8.1550000000000011E-2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15.54975355450237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ht="30.75" customHeight="1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79" t="s">
        <v>132</v>
      </c>
      <c r="H19" s="79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30" customHeight="1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7.0000000000000007E-2</v>
      </c>
      <c r="G22" s="52">
        <f>'[1]Исходные данные'!C4</f>
        <v>222.13933649289098</v>
      </c>
      <c r="H22" s="51">
        <f>PRODUCT(F22,G22)</f>
        <v>15.54975355450237</v>
      </c>
    </row>
    <row r="23" spans="1:8" ht="30" customHeight="1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1.165</v>
      </c>
      <c r="H23" s="51">
        <f>PRODUCT(F22,G23)</f>
        <v>8.1550000000000011E-2</v>
      </c>
    </row>
    <row r="24" spans="1:8" ht="30" customHeight="1" x14ac:dyDescent="0.2">
      <c r="A24" s="50" t="s">
        <v>126</v>
      </c>
      <c r="B24" s="55" t="s">
        <v>125</v>
      </c>
      <c r="C24" s="133"/>
      <c r="D24" s="134"/>
      <c r="E24" s="139"/>
      <c r="F24" s="83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23.25" customHeight="1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231.97033649289097</v>
      </c>
      <c r="H25" s="48">
        <f>SUM(H22:H24)</f>
        <v>15.63130355450237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30" customHeight="1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30" customHeight="1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30" customHeight="1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23.25" customHeight="1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30" customHeight="1" x14ac:dyDescent="0.2">
      <c r="A36" s="50" t="s">
        <v>108</v>
      </c>
      <c r="B36" s="55" t="s">
        <v>107</v>
      </c>
      <c r="C36" s="129" t="s">
        <v>106</v>
      </c>
      <c r="D36" s="130"/>
      <c r="E36" s="81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30" customHeight="1" x14ac:dyDescent="0.2">
      <c r="A37" s="50" t="s">
        <v>105</v>
      </c>
      <c r="B37" s="55" t="s">
        <v>104</v>
      </c>
      <c r="C37" s="131"/>
      <c r="D37" s="132"/>
      <c r="E37" s="81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30" customHeight="1" x14ac:dyDescent="0.2">
      <c r="A38" s="50" t="s">
        <v>103</v>
      </c>
      <c r="B38" s="55" t="s">
        <v>102</v>
      </c>
      <c r="C38" s="131"/>
      <c r="D38" s="132"/>
      <c r="E38" s="81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34.5" customHeight="1" x14ac:dyDescent="0.2">
      <c r="A39" s="50" t="s">
        <v>101</v>
      </c>
      <c r="B39" s="55" t="s">
        <v>29</v>
      </c>
      <c r="C39" s="133"/>
      <c r="D39" s="134"/>
      <c r="E39" s="81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23.25" customHeight="1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45" customHeight="1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30" customHeight="1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30" customHeight="1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30" customHeight="1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30" customHeight="1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30" customHeight="1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30" customHeight="1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23.25" customHeight="1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30" customHeight="1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32.25" customHeight="1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23.25" customHeight="1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customHeight="1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23.25" customHeight="1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54" customHeight="1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82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37.5" customHeight="1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82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37.5" customHeight="1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37.5" customHeight="1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23.25" customHeight="1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114.75" customHeight="1" x14ac:dyDescent="0.2">
      <c r="A68" s="50" t="s">
        <v>54</v>
      </c>
      <c r="B68" s="55" t="s">
        <v>53</v>
      </c>
      <c r="C68" s="156" t="s">
        <v>52</v>
      </c>
      <c r="D68" s="157"/>
      <c r="E68" s="81" t="s">
        <v>51</v>
      </c>
      <c r="F68" s="53">
        <f>F22+F44+F46+F48+F52+F56</f>
        <v>7.0000000000000007E-2</v>
      </c>
      <c r="G68" s="52">
        <f>'[1]Расчет отвода земли на 1 км'!E24/1000/I119</f>
        <v>2.621369642476671</v>
      </c>
      <c r="H68" s="51">
        <f>PRODUCT(F68,G68)</f>
        <v>0.183495874973367</v>
      </c>
    </row>
    <row r="69" spans="1:8" ht="23.25" customHeight="1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0.183495874973367</v>
      </c>
    </row>
    <row r="70" spans="1:8" ht="20.25" customHeight="1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84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76" t="s">
        <v>2</v>
      </c>
      <c r="D72" s="76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84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76" t="s">
        <v>2</v>
      </c>
      <c r="D74" s="76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Кутилова Н.М.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0">
        <v>1</v>
      </c>
      <c r="B90" s="42">
        <v>2</v>
      </c>
      <c r="C90" s="163">
        <v>3</v>
      </c>
      <c r="D90" s="164"/>
      <c r="E90" s="80">
        <v>4</v>
      </c>
      <c r="F90" s="80">
        <v>6</v>
      </c>
      <c r="G90" s="80">
        <v>7</v>
      </c>
      <c r="H90" s="80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15.54975355450237</v>
      </c>
      <c r="F92" s="40">
        <v>0</v>
      </c>
      <c r="G92" s="40">
        <v>0</v>
      </c>
      <c r="H92" s="39">
        <f t="shared" ref="H92:H99" si="1">SUM(E92:G92)</f>
        <v>15.54975355450237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0"/>
      <c r="B100" s="15"/>
      <c r="C100" s="126" t="s">
        <v>33</v>
      </c>
      <c r="D100" s="128"/>
      <c r="E100" s="37">
        <f>SUM(E92:E99)</f>
        <v>15.54975355450237</v>
      </c>
      <c r="F100" s="37">
        <f>SUM(F92:F99)</f>
        <v>0</v>
      </c>
      <c r="G100" s="37">
        <f>SUM(G92:G99)</f>
        <v>0</v>
      </c>
      <c r="H100" s="37">
        <f>SUM(H92:H99)</f>
        <v>15.54975355450237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ht="25.5" customHeight="1" x14ac:dyDescent="0.2">
      <c r="A102" s="80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0.15549753554502371</v>
      </c>
      <c r="H102" s="33">
        <f>SUM(E102:G102)</f>
        <v>0.15549753554502371</v>
      </c>
    </row>
    <row r="103" spans="1:9" s="9" customFormat="1" ht="30.75" customHeight="1" x14ac:dyDescent="0.2">
      <c r="A103" s="79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8.1550000000000011E-2</v>
      </c>
      <c r="H103" s="29">
        <f>SUM(E103:G103)</f>
        <v>8.1550000000000011E-2</v>
      </c>
    </row>
    <row r="104" spans="1:9" s="9" customFormat="1" x14ac:dyDescent="0.2">
      <c r="A104" s="80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0.23704753554502372</v>
      </c>
      <c r="H104" s="28">
        <f>SUM(E104:G104)</f>
        <v>0.23704753554502372</v>
      </c>
    </row>
    <row r="105" spans="1:9" s="9" customFormat="1" x14ac:dyDescent="0.2">
      <c r="A105" s="80"/>
      <c r="B105" s="15"/>
      <c r="C105" s="126" t="s">
        <v>27</v>
      </c>
      <c r="D105" s="128"/>
      <c r="E105" s="28">
        <f>SUM(E100,E104)</f>
        <v>15.54975355450237</v>
      </c>
      <c r="F105" s="28">
        <f>SUM(F100,F104)</f>
        <v>0</v>
      </c>
      <c r="G105" s="28">
        <f>SUM(G100,G104)</f>
        <v>0.23704753554502372</v>
      </c>
      <c r="H105" s="28">
        <f>SUM(E105:G105)</f>
        <v>15.786801090047394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79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1.3131162052299217</v>
      </c>
      <c r="H107" s="17">
        <f>SUM(E107:G107)</f>
        <v>1.3131162052299217</v>
      </c>
    </row>
    <row r="108" spans="1:9" s="9" customFormat="1" x14ac:dyDescent="0.2">
      <c r="A108" s="79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0.183495874973367</v>
      </c>
      <c r="H108" s="17">
        <f>SUM(E108:G108)</f>
        <v>0.183495874973367</v>
      </c>
    </row>
    <row r="109" spans="1:9" s="9" customFormat="1" x14ac:dyDescent="0.2">
      <c r="A109" s="80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1.4966120802032887</v>
      </c>
      <c r="H109" s="27">
        <f>SUM(H107:H108)</f>
        <v>1.4966120802032887</v>
      </c>
    </row>
    <row r="110" spans="1:9" s="9" customFormat="1" x14ac:dyDescent="0.2">
      <c r="A110" s="80"/>
      <c r="B110" s="15"/>
      <c r="C110" s="126" t="s">
        <v>22</v>
      </c>
      <c r="D110" s="128"/>
      <c r="E110" s="14">
        <f>SUM(E105,E109)</f>
        <v>15.54975355450237</v>
      </c>
      <c r="F110" s="14">
        <f>SUM(F105,F109)</f>
        <v>0</v>
      </c>
      <c r="G110" s="14">
        <f>SUM(G105,G109)</f>
        <v>1.7336596157483124</v>
      </c>
      <c r="H110" s="14">
        <f>SUM(E110:G110)</f>
        <v>17.283413170250682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79">
        <v>12</v>
      </c>
      <c r="B112" s="18" t="s">
        <v>20</v>
      </c>
      <c r="C112" s="154" t="s">
        <v>19</v>
      </c>
      <c r="D112" s="155"/>
      <c r="E112" s="17">
        <f>PRODUCT(E110,I112)</f>
        <v>0.46649260663507108</v>
      </c>
      <c r="F112" s="17">
        <f>PRODUCT(F110,I112)</f>
        <v>0</v>
      </c>
      <c r="G112" s="17">
        <f>PRODUCT(G110,I112)</f>
        <v>5.2009788472449373E-2</v>
      </c>
      <c r="H112" s="17">
        <f>SUM(E112:G112)</f>
        <v>0.5185023951075205</v>
      </c>
      <c r="I112" s="9">
        <v>0.03</v>
      </c>
    </row>
    <row r="113" spans="1:9" s="9" customFormat="1" x14ac:dyDescent="0.2">
      <c r="A113" s="80"/>
      <c r="B113" s="15"/>
      <c r="C113" s="126" t="s">
        <v>18</v>
      </c>
      <c r="D113" s="128"/>
      <c r="E113" s="14">
        <f>SUM(E110,E112)</f>
        <v>16.016246161137442</v>
      </c>
      <c r="F113" s="14">
        <f>SUM(F110,F112)</f>
        <v>0</v>
      </c>
      <c r="G113" s="14">
        <f>SUM(G110,G112)</f>
        <v>1.7856694042207617</v>
      </c>
      <c r="H113" s="14">
        <f>SUM(E113:G113)</f>
        <v>17.801915565358204</v>
      </c>
    </row>
    <row r="114" spans="1:9" s="9" customFormat="1" x14ac:dyDescent="0.2">
      <c r="A114" s="80"/>
      <c r="B114" s="15"/>
      <c r="C114" s="126" t="s">
        <v>17</v>
      </c>
      <c r="D114" s="128"/>
      <c r="E114" s="14">
        <f>SUM(E113)</f>
        <v>16.016246161137442</v>
      </c>
      <c r="F114" s="14">
        <f>SUM(F113)</f>
        <v>0</v>
      </c>
      <c r="G114" s="14">
        <f>SUM(G113)</f>
        <v>1.7856694042207617</v>
      </c>
      <c r="H114" s="14">
        <f>SUM(E114:G114)</f>
        <v>17.801915565358204</v>
      </c>
    </row>
    <row r="115" spans="1:9" s="9" customFormat="1" ht="28.5" customHeigh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69.350345877725118</v>
      </c>
      <c r="F115" s="14">
        <f>PRODUCT(F114,D118)</f>
        <v>0</v>
      </c>
      <c r="G115" s="14">
        <f>(G100+G102+G108)*(1+I112)*D119+G103*(1+I112)*D121+(E115+F115+(G100+G102)*(1+I112)*D119+G103*(1+I112)*D121)*0.07</f>
        <v>8.6425139109043965</v>
      </c>
      <c r="H115" s="14">
        <f>SUM(E115:G115)</f>
        <v>77.992859788629517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69.350345877725118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77" t="s">
        <v>13</v>
      </c>
      <c r="D119" s="26">
        <v>7.93</v>
      </c>
      <c r="E119" s="22"/>
      <c r="F119" s="22"/>
      <c r="G119" s="23">
        <f>(G100+G102)*(1+I112)*D119</f>
        <v>1.2700883205781992</v>
      </c>
      <c r="H119" s="22"/>
      <c r="I119" s="9">
        <v>7.93</v>
      </c>
    </row>
    <row r="120" spans="1:9" s="9" customFormat="1" ht="13.5" x14ac:dyDescent="0.2">
      <c r="A120" s="175"/>
      <c r="B120" s="178"/>
      <c r="C120" s="77" t="s">
        <v>12</v>
      </c>
      <c r="D120" s="26">
        <v>7.93</v>
      </c>
      <c r="E120" s="22"/>
      <c r="F120" s="22"/>
      <c r="G120" s="23">
        <f>G108*(1+I112)*I120</f>
        <v>1.4987759571949644</v>
      </c>
      <c r="H120" s="22"/>
      <c r="I120" s="9">
        <v>7.93</v>
      </c>
    </row>
    <row r="121" spans="1:9" s="9" customFormat="1" ht="13.5" x14ac:dyDescent="0.2">
      <c r="A121" s="175"/>
      <c r="B121" s="178"/>
      <c r="C121" s="77" t="s">
        <v>11</v>
      </c>
      <c r="D121" s="26">
        <v>10.35</v>
      </c>
      <c r="E121" s="22"/>
      <c r="F121" s="22"/>
      <c r="G121" s="23">
        <f>G103*(1+I112)*D121</f>
        <v>0.86936377500000017</v>
      </c>
      <c r="H121" s="22"/>
      <c r="I121" s="9">
        <v>10.35</v>
      </c>
    </row>
    <row r="122" spans="1:9" s="9" customFormat="1" ht="18.75" customHeight="1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5.0042858581312322</v>
      </c>
      <c r="H122" s="22"/>
      <c r="I122" s="9">
        <v>3.7</v>
      </c>
    </row>
    <row r="123" spans="1:9" s="9" customFormat="1" ht="12.75" customHeigh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77"/>
      <c r="B124" s="78"/>
      <c r="C124" s="154"/>
      <c r="D124" s="155"/>
      <c r="E124" s="78"/>
      <c r="F124" s="78"/>
      <c r="G124" s="78"/>
      <c r="H124" s="78"/>
    </row>
    <row r="125" spans="1:9" s="9" customFormat="1" x14ac:dyDescent="0.2">
      <c r="A125" s="79">
        <v>14</v>
      </c>
      <c r="B125" s="18" t="s">
        <v>8</v>
      </c>
      <c r="C125" s="154" t="s">
        <v>7</v>
      </c>
      <c r="D125" s="155"/>
      <c r="E125" s="17">
        <f>PRODUCT(E115,I125)</f>
        <v>12.483062257990522</v>
      </c>
      <c r="F125" s="17">
        <f>PRODUCT(F115,I125)</f>
        <v>0</v>
      </c>
      <c r="G125" s="17">
        <f>PRODUCT(G115,I125)</f>
        <v>1.5556525039627913</v>
      </c>
      <c r="H125" s="17">
        <f>SUM(E125:G125)</f>
        <v>14.038714761953313</v>
      </c>
      <c r="I125" s="9">
        <v>0.18</v>
      </c>
    </row>
    <row r="126" spans="1:9" s="9" customFormat="1" ht="16.7" customHeight="1" x14ac:dyDescent="0.2">
      <c r="A126" s="80"/>
      <c r="B126" s="15"/>
      <c r="C126" s="126" t="s">
        <v>6</v>
      </c>
      <c r="D126" s="128"/>
      <c r="E126" s="14">
        <f>SUM(E115,E125)</f>
        <v>81.833408135715644</v>
      </c>
      <c r="F126" s="14">
        <f>SUM(F115,F125)</f>
        <v>0</v>
      </c>
      <c r="G126" s="14">
        <f>SUM(G115,G125)</f>
        <v>10.198166414867188</v>
      </c>
      <c r="H126" s="14">
        <f>SUM(H115,H125)</f>
        <v>92.031574550582832</v>
      </c>
    </row>
    <row r="127" spans="1:9" s="9" customFormat="1" ht="16.7" customHeigh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84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76" t="s">
        <v>2</v>
      </c>
      <c r="D129" s="76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84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76" t="s">
        <v>2</v>
      </c>
      <c r="D131" s="76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106" zoomScale="115" zoomScaleNormal="100" zoomScaleSheetLayoutView="115" workbookViewId="0">
      <selection activeCell="C143" sqref="C143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150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6.6991300947867289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3.4950000000000002E-2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6.6641800947867287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ht="30.75" customHeight="1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79" t="s">
        <v>132</v>
      </c>
      <c r="H19" s="79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30" customHeight="1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0.03</v>
      </c>
      <c r="G22" s="52">
        <f>'[1]Исходные данные'!C4</f>
        <v>222.13933649289098</v>
      </c>
      <c r="H22" s="51">
        <f>PRODUCT(F22,G22)</f>
        <v>6.6641800947867287</v>
      </c>
    </row>
    <row r="23" spans="1:8" ht="30" customHeight="1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1.165</v>
      </c>
      <c r="H23" s="51">
        <f>PRODUCT(F22,G23)</f>
        <v>3.4950000000000002E-2</v>
      </c>
    </row>
    <row r="24" spans="1:8" ht="30" customHeight="1" x14ac:dyDescent="0.2">
      <c r="A24" s="50" t="s">
        <v>126</v>
      </c>
      <c r="B24" s="55" t="s">
        <v>125</v>
      </c>
      <c r="C24" s="133"/>
      <c r="D24" s="134"/>
      <c r="E24" s="139"/>
      <c r="F24" s="83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23.25" customHeight="1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231.97033649289097</v>
      </c>
      <c r="H25" s="48">
        <f>SUM(H22:H24)</f>
        <v>6.6991300947867289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30" customHeight="1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30" customHeight="1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30" customHeight="1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23.25" customHeight="1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30" customHeight="1" x14ac:dyDescent="0.2">
      <c r="A36" s="50" t="s">
        <v>108</v>
      </c>
      <c r="B36" s="55" t="s">
        <v>107</v>
      </c>
      <c r="C36" s="129" t="s">
        <v>106</v>
      </c>
      <c r="D36" s="130"/>
      <c r="E36" s="81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30" customHeight="1" x14ac:dyDescent="0.2">
      <c r="A37" s="50" t="s">
        <v>105</v>
      </c>
      <c r="B37" s="55" t="s">
        <v>104</v>
      </c>
      <c r="C37" s="131"/>
      <c r="D37" s="132"/>
      <c r="E37" s="81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30" customHeight="1" x14ac:dyDescent="0.2">
      <c r="A38" s="50" t="s">
        <v>103</v>
      </c>
      <c r="B38" s="55" t="s">
        <v>102</v>
      </c>
      <c r="C38" s="131"/>
      <c r="D38" s="132"/>
      <c r="E38" s="81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34.5" customHeight="1" x14ac:dyDescent="0.2">
      <c r="A39" s="50" t="s">
        <v>101</v>
      </c>
      <c r="B39" s="55" t="s">
        <v>29</v>
      </c>
      <c r="C39" s="133"/>
      <c r="D39" s="134"/>
      <c r="E39" s="81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23.25" customHeight="1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45" customHeight="1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30" customHeight="1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30" customHeight="1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30" customHeight="1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30" customHeight="1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30" customHeight="1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30" customHeight="1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23.25" customHeight="1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30" customHeight="1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32.25" customHeight="1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23.25" customHeight="1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customHeight="1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23.25" customHeight="1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54" customHeight="1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82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37.5" customHeight="1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82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37.5" customHeight="1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37.5" customHeight="1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23.25" customHeight="1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114.75" customHeight="1" x14ac:dyDescent="0.2">
      <c r="A68" s="50" t="s">
        <v>54</v>
      </c>
      <c r="B68" s="55" t="s">
        <v>53</v>
      </c>
      <c r="C68" s="156" t="s">
        <v>52</v>
      </c>
      <c r="D68" s="157"/>
      <c r="E68" s="81" t="s">
        <v>51</v>
      </c>
      <c r="F68" s="53">
        <f>F22+F44+F46+F48+F52+F56</f>
        <v>0.03</v>
      </c>
      <c r="G68" s="52">
        <f>'[1]Расчет отвода земли на 1 км'!E24/1000/I119</f>
        <v>2.621369642476671</v>
      </c>
      <c r="H68" s="51">
        <f>PRODUCT(F68,G68)</f>
        <v>7.8641089274300122E-2</v>
      </c>
    </row>
    <row r="69" spans="1:8" ht="23.25" customHeight="1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7.8641089274300122E-2</v>
      </c>
    </row>
    <row r="70" spans="1:8" ht="20.25" customHeight="1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84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76" t="s">
        <v>2</v>
      </c>
      <c r="D72" s="76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84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76" t="s">
        <v>2</v>
      </c>
      <c r="D74" s="76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Пахомов В.В.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0">
        <v>1</v>
      </c>
      <c r="B90" s="42">
        <v>2</v>
      </c>
      <c r="C90" s="163">
        <v>3</v>
      </c>
      <c r="D90" s="164"/>
      <c r="E90" s="80">
        <v>4</v>
      </c>
      <c r="F90" s="80">
        <v>6</v>
      </c>
      <c r="G90" s="80">
        <v>7</v>
      </c>
      <c r="H90" s="80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6.6641800947867287</v>
      </c>
      <c r="F92" s="40">
        <v>0</v>
      </c>
      <c r="G92" s="40">
        <v>0</v>
      </c>
      <c r="H92" s="39">
        <f t="shared" ref="H92:H99" si="1">SUM(E92:G92)</f>
        <v>6.6641800947867287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0"/>
      <c r="B100" s="15"/>
      <c r="C100" s="126" t="s">
        <v>33</v>
      </c>
      <c r="D100" s="128"/>
      <c r="E100" s="37">
        <f>SUM(E92:E99)</f>
        <v>6.6641800947867287</v>
      </c>
      <c r="F100" s="37">
        <f>SUM(F92:F99)</f>
        <v>0</v>
      </c>
      <c r="G100" s="37">
        <f>SUM(G92:G99)</f>
        <v>0</v>
      </c>
      <c r="H100" s="37">
        <f>SUM(H92:H99)</f>
        <v>6.6641800947867287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ht="25.5" customHeight="1" x14ac:dyDescent="0.2">
      <c r="A102" s="80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6.6641800947867286E-2</v>
      </c>
      <c r="H102" s="33">
        <f>SUM(E102:G102)</f>
        <v>6.6641800947867286E-2</v>
      </c>
    </row>
    <row r="103" spans="1:9" s="9" customFormat="1" ht="30.75" customHeight="1" x14ac:dyDescent="0.2">
      <c r="A103" s="79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3.4950000000000002E-2</v>
      </c>
      <c r="H103" s="29">
        <f>SUM(E103:G103)</f>
        <v>3.4950000000000002E-2</v>
      </c>
    </row>
    <row r="104" spans="1:9" s="9" customFormat="1" x14ac:dyDescent="0.2">
      <c r="A104" s="80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0.10159180094786729</v>
      </c>
      <c r="H104" s="28">
        <f>SUM(E104:G104)</f>
        <v>0.10159180094786729</v>
      </c>
    </row>
    <row r="105" spans="1:9" s="9" customFormat="1" x14ac:dyDescent="0.2">
      <c r="A105" s="80"/>
      <c r="B105" s="15"/>
      <c r="C105" s="126" t="s">
        <v>27</v>
      </c>
      <c r="D105" s="128"/>
      <c r="E105" s="28">
        <f>SUM(E100,E104)</f>
        <v>6.6641800947867287</v>
      </c>
      <c r="F105" s="28">
        <f>SUM(F100,F104)</f>
        <v>0</v>
      </c>
      <c r="G105" s="28">
        <f>SUM(G100,G104)</f>
        <v>0.10159180094786729</v>
      </c>
      <c r="H105" s="28">
        <f>SUM(E105:G105)</f>
        <v>6.7657718957345958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79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0.56276408795568078</v>
      </c>
      <c r="H107" s="17">
        <f>SUM(E107:G107)</f>
        <v>0.56276408795568078</v>
      </c>
    </row>
    <row r="108" spans="1:9" s="9" customFormat="1" x14ac:dyDescent="0.2">
      <c r="A108" s="79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7.8641089274300122E-2</v>
      </c>
      <c r="H108" s="17">
        <f>SUM(E108:G108)</f>
        <v>7.8641089274300122E-2</v>
      </c>
    </row>
    <row r="109" spans="1:9" s="9" customFormat="1" x14ac:dyDescent="0.2">
      <c r="A109" s="80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0.64140517722998092</v>
      </c>
      <c r="H109" s="27">
        <f>SUM(H107:H108)</f>
        <v>0.64140517722998092</v>
      </c>
    </row>
    <row r="110" spans="1:9" s="9" customFormat="1" x14ac:dyDescent="0.2">
      <c r="A110" s="80"/>
      <c r="B110" s="15"/>
      <c r="C110" s="126" t="s">
        <v>22</v>
      </c>
      <c r="D110" s="128"/>
      <c r="E110" s="14">
        <f>SUM(E105,E109)</f>
        <v>6.6641800947867287</v>
      </c>
      <c r="F110" s="14">
        <f>SUM(F105,F109)</f>
        <v>0</v>
      </c>
      <c r="G110" s="14">
        <f>SUM(G105,G109)</f>
        <v>0.74299697817784827</v>
      </c>
      <c r="H110" s="14">
        <f>SUM(E110:G110)</f>
        <v>7.4071770729645774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79">
        <v>12</v>
      </c>
      <c r="B112" s="18" t="s">
        <v>20</v>
      </c>
      <c r="C112" s="154" t="s">
        <v>19</v>
      </c>
      <c r="D112" s="155"/>
      <c r="E112" s="17">
        <f>PRODUCT(E110,I112)</f>
        <v>0.19992540284360186</v>
      </c>
      <c r="F112" s="17">
        <f>PRODUCT(F110,I112)</f>
        <v>0</v>
      </c>
      <c r="G112" s="17">
        <f>PRODUCT(G110,I112)</f>
        <v>2.2289909345335448E-2</v>
      </c>
      <c r="H112" s="17">
        <f>SUM(E112:G112)</f>
        <v>0.22221531218893731</v>
      </c>
      <c r="I112" s="9">
        <v>0.03</v>
      </c>
    </row>
    <row r="113" spans="1:9" s="9" customFormat="1" x14ac:dyDescent="0.2">
      <c r="A113" s="80"/>
      <c r="B113" s="15"/>
      <c r="C113" s="126" t="s">
        <v>18</v>
      </c>
      <c r="D113" s="128"/>
      <c r="E113" s="14">
        <f>SUM(E110,E112)</f>
        <v>6.8641054976303302</v>
      </c>
      <c r="F113" s="14">
        <f>SUM(F110,F112)</f>
        <v>0</v>
      </c>
      <c r="G113" s="14">
        <f>SUM(G110,G112)</f>
        <v>0.76528688752318375</v>
      </c>
      <c r="H113" s="14">
        <f>SUM(E113:G113)</f>
        <v>7.6293923851535137</v>
      </c>
    </row>
    <row r="114" spans="1:9" s="9" customFormat="1" x14ac:dyDescent="0.2">
      <c r="A114" s="80"/>
      <c r="B114" s="15"/>
      <c r="C114" s="126" t="s">
        <v>17</v>
      </c>
      <c r="D114" s="128"/>
      <c r="E114" s="14">
        <f>SUM(E113)</f>
        <v>6.8641054976303302</v>
      </c>
      <c r="F114" s="14">
        <f>SUM(F113)</f>
        <v>0</v>
      </c>
      <c r="G114" s="14">
        <f>SUM(G113)</f>
        <v>0.76528688752318375</v>
      </c>
      <c r="H114" s="14">
        <f>SUM(E114:G114)</f>
        <v>7.6293923851535137</v>
      </c>
    </row>
    <row r="115" spans="1:9" s="9" customFormat="1" ht="28.5" customHeigh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29.721576804739335</v>
      </c>
      <c r="F115" s="14">
        <f>PRODUCT(F114,D118)</f>
        <v>0</v>
      </c>
      <c r="G115" s="14">
        <f>(G100+G102+G108)*(1+I112)*D119+G103*(1+I112)*D121+(E115+F115+(G100+G102)*(1+I112)*D119+G103*(1+I112)*D121)*0.07</f>
        <v>3.7039345332447406</v>
      </c>
      <c r="H115" s="14">
        <f>SUM(E115:G115)</f>
        <v>33.425511337984076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29.721576804739335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77" t="s">
        <v>13</v>
      </c>
      <c r="D119" s="26">
        <v>7.93</v>
      </c>
      <c r="E119" s="22"/>
      <c r="F119" s="22"/>
      <c r="G119" s="23">
        <f>(G100+G102)*(1+I112)*D119</f>
        <v>0.5443235659620852</v>
      </c>
      <c r="H119" s="22"/>
      <c r="I119" s="9">
        <v>7.93</v>
      </c>
    </row>
    <row r="120" spans="1:9" s="9" customFormat="1" ht="13.5" x14ac:dyDescent="0.2">
      <c r="A120" s="175"/>
      <c r="B120" s="178"/>
      <c r="C120" s="77" t="s">
        <v>12</v>
      </c>
      <c r="D120" s="26">
        <v>7.93</v>
      </c>
      <c r="E120" s="22"/>
      <c r="F120" s="22"/>
      <c r="G120" s="23">
        <f>G108*(1+I112)*I120</f>
        <v>0.64233255308355597</v>
      </c>
      <c r="H120" s="22"/>
      <c r="I120" s="9">
        <v>7.93</v>
      </c>
    </row>
    <row r="121" spans="1:9" s="9" customFormat="1" ht="13.5" x14ac:dyDescent="0.2">
      <c r="A121" s="175"/>
      <c r="B121" s="178"/>
      <c r="C121" s="77" t="s">
        <v>11</v>
      </c>
      <c r="D121" s="26">
        <v>10.35</v>
      </c>
      <c r="E121" s="22"/>
      <c r="F121" s="22"/>
      <c r="G121" s="23">
        <f>G103*(1+I112)*D121</f>
        <v>0.37258447500000003</v>
      </c>
      <c r="H121" s="22"/>
      <c r="I121" s="9">
        <v>10.35</v>
      </c>
    </row>
    <row r="122" spans="1:9" s="9" customFormat="1" ht="18.75" customHeight="1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2.1446939391990996</v>
      </c>
      <c r="H122" s="22"/>
      <c r="I122" s="9">
        <v>3.7</v>
      </c>
    </row>
    <row r="123" spans="1:9" s="9" customFormat="1" ht="12.75" customHeigh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77"/>
      <c r="B124" s="78"/>
      <c r="C124" s="154"/>
      <c r="D124" s="155"/>
      <c r="E124" s="78"/>
      <c r="F124" s="78"/>
      <c r="G124" s="78"/>
      <c r="H124" s="78"/>
    </row>
    <row r="125" spans="1:9" s="9" customFormat="1" x14ac:dyDescent="0.2">
      <c r="A125" s="79">
        <v>14</v>
      </c>
      <c r="B125" s="18" t="s">
        <v>8</v>
      </c>
      <c r="C125" s="154" t="s">
        <v>7</v>
      </c>
      <c r="D125" s="155"/>
      <c r="E125" s="17">
        <f>PRODUCT(E115,I125)</f>
        <v>5.3498838248530802</v>
      </c>
      <c r="F125" s="17">
        <f>PRODUCT(F115,I125)</f>
        <v>0</v>
      </c>
      <c r="G125" s="17">
        <f>PRODUCT(G115,I125)</f>
        <v>0.66670821598405328</v>
      </c>
      <c r="H125" s="17">
        <f>SUM(E125:G125)</f>
        <v>6.0165920408371338</v>
      </c>
      <c r="I125" s="9">
        <v>0.18</v>
      </c>
    </row>
    <row r="126" spans="1:9" s="9" customFormat="1" ht="16.7" customHeight="1" x14ac:dyDescent="0.2">
      <c r="A126" s="80"/>
      <c r="B126" s="15"/>
      <c r="C126" s="126" t="s">
        <v>6</v>
      </c>
      <c r="D126" s="128"/>
      <c r="E126" s="14">
        <f>SUM(E115,E125)</f>
        <v>35.071460629592416</v>
      </c>
      <c r="F126" s="14">
        <f>SUM(F115,F125)</f>
        <v>0</v>
      </c>
      <c r="G126" s="14">
        <f>SUM(G115,G125)</f>
        <v>4.3706427492287938</v>
      </c>
      <c r="H126" s="14">
        <f>SUM(H115,H125)</f>
        <v>39.442103378821209</v>
      </c>
    </row>
    <row r="127" spans="1:9" s="9" customFormat="1" ht="16.7" customHeigh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84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76" t="s">
        <v>2</v>
      </c>
      <c r="D129" s="76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84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76" t="s">
        <v>2</v>
      </c>
      <c r="D131" s="76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91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151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17.864346919431277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9.3200000000000005E-2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17.771146919431278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88" t="s">
        <v>132</v>
      </c>
      <c r="H19" s="88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0.08</v>
      </c>
      <c r="G22" s="52">
        <f>'[1]Исходные данные'!C4</f>
        <v>222.13933649289098</v>
      </c>
      <c r="H22" s="51">
        <f>PRODUCT(F22,G22)</f>
        <v>17.771146919431278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1.165</v>
      </c>
      <c r="H23" s="51">
        <f>PRODUCT(F22,G23)</f>
        <v>9.3200000000000005E-2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2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231.97033649289097</v>
      </c>
      <c r="H25" s="48">
        <f>SUM(H22:H24)</f>
        <v>17.864346919431277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0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0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0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0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1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1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0" t="s">
        <v>51</v>
      </c>
      <c r="F68" s="53">
        <f>F22+F44+F46+F48+F52+F56</f>
        <v>0.08</v>
      </c>
      <c r="G68" s="52">
        <f>'[1]Расчет отвода земли на 1 км'!E24/1000/I119</f>
        <v>2.621369642476671</v>
      </c>
      <c r="H68" s="51">
        <f>PRODUCT(F68,G68)</f>
        <v>0.20970957139813368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0.20970957139813368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3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85" t="s">
        <v>2</v>
      </c>
      <c r="D72" s="85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3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85" t="s">
        <v>2</v>
      </c>
      <c r="D74" s="85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Беляев О.В.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9">
        <v>1</v>
      </c>
      <c r="B90" s="42">
        <v>2</v>
      </c>
      <c r="C90" s="163">
        <v>3</v>
      </c>
      <c r="D90" s="164"/>
      <c r="E90" s="89">
        <v>4</v>
      </c>
      <c r="F90" s="89">
        <v>6</v>
      </c>
      <c r="G90" s="89">
        <v>7</v>
      </c>
      <c r="H90" s="89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17.771146919431278</v>
      </c>
      <c r="F92" s="40">
        <v>0</v>
      </c>
      <c r="G92" s="40">
        <v>0</v>
      </c>
      <c r="H92" s="39">
        <f t="shared" ref="H92:H99" si="1">SUM(E92:G92)</f>
        <v>17.771146919431278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9"/>
      <c r="B100" s="15"/>
      <c r="C100" s="126" t="s">
        <v>33</v>
      </c>
      <c r="D100" s="128"/>
      <c r="E100" s="37">
        <f>SUM(E92:E99)</f>
        <v>17.771146919431278</v>
      </c>
      <c r="F100" s="37">
        <f>SUM(F92:F99)</f>
        <v>0</v>
      </c>
      <c r="G100" s="37">
        <f>SUM(G92:G99)</f>
        <v>0</v>
      </c>
      <c r="H100" s="37">
        <f>SUM(H92:H99)</f>
        <v>17.771146919431278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89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0.17771146919431277</v>
      </c>
      <c r="H102" s="33">
        <f>SUM(E102:G102)</f>
        <v>0.17771146919431277</v>
      </c>
    </row>
    <row r="103" spans="1:9" s="9" customFormat="1" ht="25.5" x14ac:dyDescent="0.2">
      <c r="A103" s="88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9.3200000000000005E-2</v>
      </c>
      <c r="H103" s="29">
        <f>SUM(E103:G103)</f>
        <v>9.3200000000000005E-2</v>
      </c>
    </row>
    <row r="104" spans="1:9" s="9" customFormat="1" x14ac:dyDescent="0.2">
      <c r="A104" s="89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0.27091146919431275</v>
      </c>
      <c r="H104" s="28">
        <f>SUM(E104:G104)</f>
        <v>0.27091146919431275</v>
      </c>
    </row>
    <row r="105" spans="1:9" s="9" customFormat="1" x14ac:dyDescent="0.2">
      <c r="A105" s="89"/>
      <c r="B105" s="15"/>
      <c r="C105" s="126" t="s">
        <v>27</v>
      </c>
      <c r="D105" s="128"/>
      <c r="E105" s="28">
        <f>SUM(E100,E104)</f>
        <v>17.771146919431278</v>
      </c>
      <c r="F105" s="28">
        <f>SUM(F100,F104)</f>
        <v>0</v>
      </c>
      <c r="G105" s="28">
        <f>SUM(G100,G104)</f>
        <v>0.27091146919431275</v>
      </c>
      <c r="H105" s="28">
        <f>SUM(E105:G105)</f>
        <v>18.042058388625591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88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1.500704234548482</v>
      </c>
      <c r="H107" s="17">
        <f>SUM(E107:G107)</f>
        <v>1.500704234548482</v>
      </c>
    </row>
    <row r="108" spans="1:9" s="9" customFormat="1" x14ac:dyDescent="0.2">
      <c r="A108" s="88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0.20970957139813368</v>
      </c>
      <c r="H108" s="17">
        <f>SUM(E108:G108)</f>
        <v>0.20970957139813368</v>
      </c>
    </row>
    <row r="109" spans="1:9" s="9" customFormat="1" x14ac:dyDescent="0.2">
      <c r="A109" s="89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1.7104138059466156</v>
      </c>
      <c r="H109" s="27">
        <f>SUM(H107:H108)</f>
        <v>1.7104138059466156</v>
      </c>
    </row>
    <row r="110" spans="1:9" s="9" customFormat="1" x14ac:dyDescent="0.2">
      <c r="A110" s="89"/>
      <c r="B110" s="15"/>
      <c r="C110" s="126" t="s">
        <v>22</v>
      </c>
      <c r="D110" s="128"/>
      <c r="E110" s="14">
        <f>SUM(E105,E109)</f>
        <v>17.771146919431278</v>
      </c>
      <c r="F110" s="14">
        <f>SUM(F105,F109)</f>
        <v>0</v>
      </c>
      <c r="G110" s="14">
        <f>SUM(G105,G109)</f>
        <v>1.9813252751409283</v>
      </c>
      <c r="H110" s="14">
        <f>SUM(E110:G110)</f>
        <v>19.752472194572206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88">
        <v>12</v>
      </c>
      <c r="B112" s="18" t="s">
        <v>20</v>
      </c>
      <c r="C112" s="154" t="s">
        <v>19</v>
      </c>
      <c r="D112" s="155"/>
      <c r="E112" s="17">
        <f>PRODUCT(E110,I112)</f>
        <v>0.53313440758293829</v>
      </c>
      <c r="F112" s="17">
        <f>PRODUCT(F110,I112)</f>
        <v>0</v>
      </c>
      <c r="G112" s="17">
        <f>PRODUCT(G110,I112)</f>
        <v>5.9439758254227842E-2</v>
      </c>
      <c r="H112" s="17">
        <f>SUM(E112:G112)</f>
        <v>0.59257416583716616</v>
      </c>
      <c r="I112" s="9">
        <v>0.03</v>
      </c>
    </row>
    <row r="113" spans="1:9" s="9" customFormat="1" x14ac:dyDescent="0.2">
      <c r="A113" s="89"/>
      <c r="B113" s="15"/>
      <c r="C113" s="126" t="s">
        <v>18</v>
      </c>
      <c r="D113" s="128"/>
      <c r="E113" s="14">
        <f>SUM(E110,E112)</f>
        <v>18.304281327014216</v>
      </c>
      <c r="F113" s="14">
        <f>SUM(F110,F112)</f>
        <v>0</v>
      </c>
      <c r="G113" s="14">
        <f>SUM(G110,G112)</f>
        <v>2.0407650333951559</v>
      </c>
      <c r="H113" s="14">
        <f>SUM(E113:G113)</f>
        <v>20.345046360409373</v>
      </c>
    </row>
    <row r="114" spans="1:9" s="9" customFormat="1" x14ac:dyDescent="0.2">
      <c r="A114" s="89"/>
      <c r="B114" s="15"/>
      <c r="C114" s="126" t="s">
        <v>17</v>
      </c>
      <c r="D114" s="128"/>
      <c r="E114" s="14">
        <f>SUM(E113)</f>
        <v>18.304281327014216</v>
      </c>
      <c r="F114" s="14">
        <f>SUM(F113)</f>
        <v>0</v>
      </c>
      <c r="G114" s="14">
        <f>SUM(G113)</f>
        <v>2.0407650333951559</v>
      </c>
      <c r="H114" s="14">
        <f>SUM(E114:G114)</f>
        <v>20.345046360409373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79.257538145971552</v>
      </c>
      <c r="F115" s="14">
        <f>PRODUCT(F114,D118)</f>
        <v>0</v>
      </c>
      <c r="G115" s="14">
        <f>(G100+G102+G108)*(1+I112)*D119+G103*(1+I112)*D121+(E115+F115+(G100+G102)*(1+I112)*D119+G103*(1+I112)*D121)*0.07</f>
        <v>9.8771587553193072</v>
      </c>
      <c r="H115" s="14">
        <f>SUM(E115:G115)</f>
        <v>89.134696901290852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79.257538145971552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86" t="s">
        <v>13</v>
      </c>
      <c r="D119" s="26">
        <v>7.93</v>
      </c>
      <c r="E119" s="22"/>
      <c r="F119" s="22"/>
      <c r="G119" s="23">
        <f>(G100+G102)*(1+I112)*D119</f>
        <v>1.4515295092322273</v>
      </c>
      <c r="H119" s="22"/>
      <c r="I119" s="9">
        <v>7.93</v>
      </c>
    </row>
    <row r="120" spans="1:9" s="9" customFormat="1" ht="13.5" x14ac:dyDescent="0.2">
      <c r="A120" s="175"/>
      <c r="B120" s="178"/>
      <c r="C120" s="86" t="s">
        <v>12</v>
      </c>
      <c r="D120" s="26">
        <v>7.93</v>
      </c>
      <c r="E120" s="22"/>
      <c r="F120" s="22"/>
      <c r="G120" s="23">
        <f>G108*(1+I112)*I120</f>
        <v>1.7128868082228161</v>
      </c>
      <c r="H120" s="22"/>
      <c r="I120" s="9">
        <v>7.93</v>
      </c>
    </row>
    <row r="121" spans="1:9" s="9" customFormat="1" ht="13.5" x14ac:dyDescent="0.2">
      <c r="A121" s="175"/>
      <c r="B121" s="178"/>
      <c r="C121" s="86" t="s">
        <v>11</v>
      </c>
      <c r="D121" s="26">
        <v>10.35</v>
      </c>
      <c r="E121" s="22"/>
      <c r="F121" s="22"/>
      <c r="G121" s="23">
        <f>G103*(1+I112)*D121</f>
        <v>0.99355860000000007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5.7191838378642652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86"/>
      <c r="B124" s="87"/>
      <c r="C124" s="154"/>
      <c r="D124" s="155"/>
      <c r="E124" s="87"/>
      <c r="F124" s="87"/>
      <c r="G124" s="87"/>
      <c r="H124" s="87"/>
    </row>
    <row r="125" spans="1:9" s="9" customFormat="1" x14ac:dyDescent="0.2">
      <c r="A125" s="88">
        <v>14</v>
      </c>
      <c r="B125" s="18" t="s">
        <v>8</v>
      </c>
      <c r="C125" s="154" t="s">
        <v>7</v>
      </c>
      <c r="D125" s="155"/>
      <c r="E125" s="17">
        <f>PRODUCT(E115,I125)</f>
        <v>14.266356866274879</v>
      </c>
      <c r="F125" s="17">
        <f>PRODUCT(F115,I125)</f>
        <v>0</v>
      </c>
      <c r="G125" s="17">
        <f>PRODUCT(G115,I125)</f>
        <v>1.7778885759574752</v>
      </c>
      <c r="H125" s="17">
        <f>SUM(E125:G125)</f>
        <v>16.044245442232356</v>
      </c>
      <c r="I125" s="9">
        <v>0.18</v>
      </c>
    </row>
    <row r="126" spans="1:9" s="9" customFormat="1" x14ac:dyDescent="0.2">
      <c r="A126" s="89"/>
      <c r="B126" s="15"/>
      <c r="C126" s="126" t="s">
        <v>6</v>
      </c>
      <c r="D126" s="128"/>
      <c r="E126" s="14">
        <f>SUM(E115,E125)</f>
        <v>93.523895012246427</v>
      </c>
      <c r="F126" s="14">
        <f>SUM(F115,F125)</f>
        <v>0</v>
      </c>
      <c r="G126" s="14">
        <f>SUM(G115,G125)</f>
        <v>11.655047331276782</v>
      </c>
      <c r="H126" s="14">
        <f>SUM(H115,H125)</f>
        <v>105.1789423435232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3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85" t="s">
        <v>2</v>
      </c>
      <c r="D129" s="85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3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85" t="s">
        <v>2</v>
      </c>
      <c r="D131" s="85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88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152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15.63130355450237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8.1550000000000011E-2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15.54975355450237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88" t="s">
        <v>132</v>
      </c>
      <c r="H19" s="88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7.0000000000000007E-2</v>
      </c>
      <c r="G22" s="52">
        <f>'[1]Исходные данные'!C4</f>
        <v>222.13933649289098</v>
      </c>
      <c r="H22" s="51">
        <f>PRODUCT(F22,G22)</f>
        <v>15.54975355450237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1.165</v>
      </c>
      <c r="H23" s="51">
        <f>PRODUCT(F22,G23)</f>
        <v>8.1550000000000011E-2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2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231.97033649289097</v>
      </c>
      <c r="H25" s="48">
        <f>SUM(H22:H24)</f>
        <v>15.63130355450237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0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0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0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0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1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1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0" t="s">
        <v>51</v>
      </c>
      <c r="F68" s="53">
        <f>F22+F44+F46+F48+F52+F56</f>
        <v>7.0000000000000007E-2</v>
      </c>
      <c r="G68" s="52">
        <f>'[1]Расчет отвода земли на 1 км'!E24/1000/I119</f>
        <v>2.621369642476671</v>
      </c>
      <c r="H68" s="51">
        <f>PRODUCT(F68,G68)</f>
        <v>0.183495874973367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0.183495874973367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3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85" t="s">
        <v>2</v>
      </c>
      <c r="D72" s="85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3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85" t="s">
        <v>2</v>
      </c>
      <c r="D74" s="85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Рассказов Е.Ю.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9">
        <v>1</v>
      </c>
      <c r="B90" s="42">
        <v>2</v>
      </c>
      <c r="C90" s="163">
        <v>3</v>
      </c>
      <c r="D90" s="164"/>
      <c r="E90" s="89">
        <v>4</v>
      </c>
      <c r="F90" s="89">
        <v>6</v>
      </c>
      <c r="G90" s="89">
        <v>7</v>
      </c>
      <c r="H90" s="89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15.54975355450237</v>
      </c>
      <c r="F92" s="40">
        <v>0</v>
      </c>
      <c r="G92" s="40">
        <v>0</v>
      </c>
      <c r="H92" s="39">
        <f t="shared" ref="H92:H99" si="1">SUM(E92:G92)</f>
        <v>15.54975355450237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9"/>
      <c r="B100" s="15"/>
      <c r="C100" s="126" t="s">
        <v>33</v>
      </c>
      <c r="D100" s="128"/>
      <c r="E100" s="37">
        <f>SUM(E92:E99)</f>
        <v>15.54975355450237</v>
      </c>
      <c r="F100" s="37">
        <f>SUM(F92:F99)</f>
        <v>0</v>
      </c>
      <c r="G100" s="37">
        <f>SUM(G92:G99)</f>
        <v>0</v>
      </c>
      <c r="H100" s="37">
        <f>SUM(H92:H99)</f>
        <v>15.54975355450237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89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0.15549753554502371</v>
      </c>
      <c r="H102" s="33">
        <f>SUM(E102:G102)</f>
        <v>0.15549753554502371</v>
      </c>
    </row>
    <row r="103" spans="1:9" s="9" customFormat="1" ht="25.5" x14ac:dyDescent="0.2">
      <c r="A103" s="88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8.1550000000000011E-2</v>
      </c>
      <c r="H103" s="29">
        <f>SUM(E103:G103)</f>
        <v>8.1550000000000011E-2</v>
      </c>
    </row>
    <row r="104" spans="1:9" s="9" customFormat="1" x14ac:dyDescent="0.2">
      <c r="A104" s="89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0.23704753554502372</v>
      </c>
      <c r="H104" s="28">
        <f>SUM(E104:G104)</f>
        <v>0.23704753554502372</v>
      </c>
    </row>
    <row r="105" spans="1:9" s="9" customFormat="1" x14ac:dyDescent="0.2">
      <c r="A105" s="89"/>
      <c r="B105" s="15"/>
      <c r="C105" s="126" t="s">
        <v>27</v>
      </c>
      <c r="D105" s="128"/>
      <c r="E105" s="28">
        <f>SUM(E100,E104)</f>
        <v>15.54975355450237</v>
      </c>
      <c r="F105" s="28">
        <f>SUM(F100,F104)</f>
        <v>0</v>
      </c>
      <c r="G105" s="28">
        <f>SUM(G100,G104)</f>
        <v>0.23704753554502372</v>
      </c>
      <c r="H105" s="28">
        <f>SUM(E105:G105)</f>
        <v>15.786801090047394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88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1.3131162052299217</v>
      </c>
      <c r="H107" s="17">
        <f>SUM(E107:G107)</f>
        <v>1.3131162052299217</v>
      </c>
    </row>
    <row r="108" spans="1:9" s="9" customFormat="1" x14ac:dyDescent="0.2">
      <c r="A108" s="88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0.183495874973367</v>
      </c>
      <c r="H108" s="17">
        <f>SUM(E108:G108)</f>
        <v>0.183495874973367</v>
      </c>
    </row>
    <row r="109" spans="1:9" s="9" customFormat="1" x14ac:dyDescent="0.2">
      <c r="A109" s="89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1.4966120802032887</v>
      </c>
      <c r="H109" s="27">
        <f>SUM(H107:H108)</f>
        <v>1.4966120802032887</v>
      </c>
    </row>
    <row r="110" spans="1:9" s="9" customFormat="1" x14ac:dyDescent="0.2">
      <c r="A110" s="89"/>
      <c r="B110" s="15"/>
      <c r="C110" s="126" t="s">
        <v>22</v>
      </c>
      <c r="D110" s="128"/>
      <c r="E110" s="14">
        <f>SUM(E105,E109)</f>
        <v>15.54975355450237</v>
      </c>
      <c r="F110" s="14">
        <f>SUM(F105,F109)</f>
        <v>0</v>
      </c>
      <c r="G110" s="14">
        <f>SUM(G105,G109)</f>
        <v>1.7336596157483124</v>
      </c>
      <c r="H110" s="14">
        <f>SUM(E110:G110)</f>
        <v>17.283413170250682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88">
        <v>12</v>
      </c>
      <c r="B112" s="18" t="s">
        <v>20</v>
      </c>
      <c r="C112" s="154" t="s">
        <v>19</v>
      </c>
      <c r="D112" s="155"/>
      <c r="E112" s="17">
        <f>PRODUCT(E110,I112)</f>
        <v>0.46649260663507108</v>
      </c>
      <c r="F112" s="17">
        <f>PRODUCT(F110,I112)</f>
        <v>0</v>
      </c>
      <c r="G112" s="17">
        <f>PRODUCT(G110,I112)</f>
        <v>5.2009788472449373E-2</v>
      </c>
      <c r="H112" s="17">
        <f>SUM(E112:G112)</f>
        <v>0.5185023951075205</v>
      </c>
      <c r="I112" s="9">
        <v>0.03</v>
      </c>
    </row>
    <row r="113" spans="1:9" s="9" customFormat="1" x14ac:dyDescent="0.2">
      <c r="A113" s="89"/>
      <c r="B113" s="15"/>
      <c r="C113" s="126" t="s">
        <v>18</v>
      </c>
      <c r="D113" s="128"/>
      <c r="E113" s="14">
        <f>SUM(E110,E112)</f>
        <v>16.016246161137442</v>
      </c>
      <c r="F113" s="14">
        <f>SUM(F110,F112)</f>
        <v>0</v>
      </c>
      <c r="G113" s="14">
        <f>SUM(G110,G112)</f>
        <v>1.7856694042207617</v>
      </c>
      <c r="H113" s="14">
        <f>SUM(E113:G113)</f>
        <v>17.801915565358204</v>
      </c>
    </row>
    <row r="114" spans="1:9" s="9" customFormat="1" x14ac:dyDescent="0.2">
      <c r="A114" s="89"/>
      <c r="B114" s="15"/>
      <c r="C114" s="126" t="s">
        <v>17</v>
      </c>
      <c r="D114" s="128"/>
      <c r="E114" s="14">
        <f>SUM(E113)</f>
        <v>16.016246161137442</v>
      </c>
      <c r="F114" s="14">
        <f>SUM(F113)</f>
        <v>0</v>
      </c>
      <c r="G114" s="14">
        <f>SUM(G113)</f>
        <v>1.7856694042207617</v>
      </c>
      <c r="H114" s="14">
        <f>SUM(E114:G114)</f>
        <v>17.801915565358204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69.350345877725118</v>
      </c>
      <c r="F115" s="14">
        <f>PRODUCT(F114,D118)</f>
        <v>0</v>
      </c>
      <c r="G115" s="14">
        <f>(G100+G102+G108)*(1+I112)*D119+G103*(1+I112)*D121+(E115+F115+(G100+G102)*(1+I112)*D119+G103*(1+I112)*D121)*0.07</f>
        <v>8.6425139109043965</v>
      </c>
      <c r="H115" s="14">
        <f>SUM(E115:G115)</f>
        <v>77.992859788629517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69.350345877725118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86" t="s">
        <v>13</v>
      </c>
      <c r="D119" s="26">
        <v>7.93</v>
      </c>
      <c r="E119" s="22"/>
      <c r="F119" s="22"/>
      <c r="G119" s="23">
        <f>(G100+G102)*(1+I112)*D119</f>
        <v>1.2700883205781992</v>
      </c>
      <c r="H119" s="22"/>
      <c r="I119" s="9">
        <v>7.93</v>
      </c>
    </row>
    <row r="120" spans="1:9" s="9" customFormat="1" ht="13.5" x14ac:dyDescent="0.2">
      <c r="A120" s="175"/>
      <c r="B120" s="178"/>
      <c r="C120" s="86" t="s">
        <v>12</v>
      </c>
      <c r="D120" s="26">
        <v>7.93</v>
      </c>
      <c r="E120" s="22"/>
      <c r="F120" s="22"/>
      <c r="G120" s="23">
        <f>G108*(1+I112)*I120</f>
        <v>1.4987759571949644</v>
      </c>
      <c r="H120" s="22"/>
      <c r="I120" s="9">
        <v>7.93</v>
      </c>
    </row>
    <row r="121" spans="1:9" s="9" customFormat="1" ht="13.5" x14ac:dyDescent="0.2">
      <c r="A121" s="175"/>
      <c r="B121" s="178"/>
      <c r="C121" s="86" t="s">
        <v>11</v>
      </c>
      <c r="D121" s="26">
        <v>10.35</v>
      </c>
      <c r="E121" s="22"/>
      <c r="F121" s="22"/>
      <c r="G121" s="23">
        <f>G103*(1+I112)*D121</f>
        <v>0.86936377500000017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5.0042858581312322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86"/>
      <c r="B124" s="87"/>
      <c r="C124" s="154"/>
      <c r="D124" s="155"/>
      <c r="E124" s="87"/>
      <c r="F124" s="87"/>
      <c r="G124" s="87"/>
      <c r="H124" s="87"/>
    </row>
    <row r="125" spans="1:9" s="9" customFormat="1" x14ac:dyDescent="0.2">
      <c r="A125" s="88">
        <v>14</v>
      </c>
      <c r="B125" s="18" t="s">
        <v>8</v>
      </c>
      <c r="C125" s="154" t="s">
        <v>7</v>
      </c>
      <c r="D125" s="155"/>
      <c r="E125" s="17">
        <f>PRODUCT(E115,I125)</f>
        <v>12.483062257990522</v>
      </c>
      <c r="F125" s="17">
        <f>PRODUCT(F115,I125)</f>
        <v>0</v>
      </c>
      <c r="G125" s="17">
        <f>PRODUCT(G115,I125)</f>
        <v>1.5556525039627913</v>
      </c>
      <c r="H125" s="17">
        <f>SUM(E125:G125)</f>
        <v>14.038714761953313</v>
      </c>
      <c r="I125" s="9">
        <v>0.18</v>
      </c>
    </row>
    <row r="126" spans="1:9" s="9" customFormat="1" x14ac:dyDescent="0.2">
      <c r="A126" s="89"/>
      <c r="B126" s="15"/>
      <c r="C126" s="126" t="s">
        <v>6</v>
      </c>
      <c r="D126" s="128"/>
      <c r="E126" s="14">
        <f>SUM(E115,E125)</f>
        <v>81.833408135715644</v>
      </c>
      <c r="F126" s="14">
        <f>SUM(F115,F125)</f>
        <v>0</v>
      </c>
      <c r="G126" s="14">
        <f>SUM(G115,G125)</f>
        <v>10.198166414867188</v>
      </c>
      <c r="H126" s="14">
        <f>SUM(H115,H125)</f>
        <v>92.031574550582832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3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85" t="s">
        <v>2</v>
      </c>
      <c r="D129" s="85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3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85" t="s">
        <v>2</v>
      </c>
      <c r="D131" s="85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88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153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66.839500947867293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0.19770000000000001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66.641800947867296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88" t="s">
        <v>132</v>
      </c>
      <c r="H19" s="88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0.3</v>
      </c>
      <c r="G22" s="52">
        <f>'[1]Исходные данные'!C4</f>
        <v>222.13933649289098</v>
      </c>
      <c r="H22" s="51">
        <f>PRODUCT(F22,G22)</f>
        <v>66.641800947867296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0.65900000000000003</v>
      </c>
      <c r="H23" s="51">
        <f>PRODUCT(F22,G23)</f>
        <v>0.19770000000000001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2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231.46433649289096</v>
      </c>
      <c r="H25" s="48">
        <f>SUM(H22:H24)</f>
        <v>66.839500947867293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0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0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0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0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1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1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0" t="s">
        <v>51</v>
      </c>
      <c r="F68" s="53">
        <f>F22+F44+F46+F48+F52+F56</f>
        <v>0.3</v>
      </c>
      <c r="G68" s="52">
        <f>'[1]Расчет отвода земли на 1 км'!E24/1000/I119</f>
        <v>2.621369642476671</v>
      </c>
      <c r="H68" s="51">
        <f>PRODUCT(F68,G68)</f>
        <v>0.78641089274300124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0.78641089274300124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3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85" t="s">
        <v>2</v>
      </c>
      <c r="D72" s="85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3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85" t="s">
        <v>2</v>
      </c>
      <c r="D74" s="85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Васнев Н.Ю.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9">
        <v>1</v>
      </c>
      <c r="B90" s="42">
        <v>2</v>
      </c>
      <c r="C90" s="163">
        <v>3</v>
      </c>
      <c r="D90" s="164"/>
      <c r="E90" s="89">
        <v>4</v>
      </c>
      <c r="F90" s="89">
        <v>6</v>
      </c>
      <c r="G90" s="89">
        <v>7</v>
      </c>
      <c r="H90" s="89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66.641800947867296</v>
      </c>
      <c r="F92" s="40">
        <v>0</v>
      </c>
      <c r="G92" s="40">
        <v>0</v>
      </c>
      <c r="H92" s="39">
        <f t="shared" ref="H92:H99" si="1">SUM(E92:G92)</f>
        <v>66.641800947867296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9"/>
      <c r="B100" s="15"/>
      <c r="C100" s="126" t="s">
        <v>33</v>
      </c>
      <c r="D100" s="128"/>
      <c r="E100" s="37">
        <f>SUM(E92:E99)</f>
        <v>66.641800947867296</v>
      </c>
      <c r="F100" s="37">
        <f>SUM(F92:F99)</f>
        <v>0</v>
      </c>
      <c r="G100" s="37">
        <f>SUM(G92:G99)</f>
        <v>0</v>
      </c>
      <c r="H100" s="37">
        <f>SUM(H92:H99)</f>
        <v>66.641800947867296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89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0.66641800947867302</v>
      </c>
      <c r="H102" s="33">
        <f>SUM(E102:G102)</f>
        <v>0.66641800947867302</v>
      </c>
    </row>
    <row r="103" spans="1:9" s="9" customFormat="1" ht="25.5" x14ac:dyDescent="0.2">
      <c r="A103" s="88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0.19770000000000001</v>
      </c>
      <c r="H103" s="29">
        <f>SUM(E103:G103)</f>
        <v>0.19770000000000001</v>
      </c>
    </row>
    <row r="104" spans="1:9" s="9" customFormat="1" x14ac:dyDescent="0.2">
      <c r="A104" s="89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0.86411800947867301</v>
      </c>
      <c r="H104" s="28">
        <f>SUM(E104:G104)</f>
        <v>0.86411800947867301</v>
      </c>
    </row>
    <row r="105" spans="1:9" s="9" customFormat="1" x14ac:dyDescent="0.2">
      <c r="A105" s="89"/>
      <c r="B105" s="15"/>
      <c r="C105" s="126" t="s">
        <v>27</v>
      </c>
      <c r="D105" s="128"/>
      <c r="E105" s="28">
        <f>SUM(E100,E104)</f>
        <v>66.641800947867296</v>
      </c>
      <c r="F105" s="28">
        <f>SUM(F100,F104)</f>
        <v>0</v>
      </c>
      <c r="G105" s="28">
        <f>SUM(G100,G104)</f>
        <v>0.86411800947867301</v>
      </c>
      <c r="H105" s="28">
        <f>SUM(E105:G105)</f>
        <v>67.505918957345969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88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5.597916798475727</v>
      </c>
      <c r="H107" s="17">
        <f>SUM(E107:G107)</f>
        <v>5.597916798475727</v>
      </c>
    </row>
    <row r="108" spans="1:9" s="9" customFormat="1" x14ac:dyDescent="0.2">
      <c r="A108" s="88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0.78641089274300124</v>
      </c>
      <c r="H108" s="17">
        <f>SUM(E108:G108)</f>
        <v>0.78641089274300124</v>
      </c>
    </row>
    <row r="109" spans="1:9" s="9" customFormat="1" x14ac:dyDescent="0.2">
      <c r="A109" s="89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6.3843276912187283</v>
      </c>
      <c r="H109" s="27">
        <f>SUM(H107:H108)</f>
        <v>6.3843276912187283</v>
      </c>
    </row>
    <row r="110" spans="1:9" s="9" customFormat="1" x14ac:dyDescent="0.2">
      <c r="A110" s="89"/>
      <c r="B110" s="15"/>
      <c r="C110" s="126" t="s">
        <v>22</v>
      </c>
      <c r="D110" s="128"/>
      <c r="E110" s="14">
        <f>SUM(E105,E109)</f>
        <v>66.641800947867296</v>
      </c>
      <c r="F110" s="14">
        <f>SUM(F105,F109)</f>
        <v>0</v>
      </c>
      <c r="G110" s="14">
        <f>SUM(G105,G109)</f>
        <v>7.2484457006974017</v>
      </c>
      <c r="H110" s="14">
        <f>SUM(E110:G110)</f>
        <v>73.890246648564698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88">
        <v>12</v>
      </c>
      <c r="B112" s="18" t="s">
        <v>20</v>
      </c>
      <c r="C112" s="154" t="s">
        <v>19</v>
      </c>
      <c r="D112" s="155"/>
      <c r="E112" s="17">
        <f>PRODUCT(E110,I112)</f>
        <v>1.9992540284360187</v>
      </c>
      <c r="F112" s="17">
        <f>PRODUCT(F110,I112)</f>
        <v>0</v>
      </c>
      <c r="G112" s="17">
        <f>PRODUCT(G110,I112)</f>
        <v>0.21745337102092205</v>
      </c>
      <c r="H112" s="17">
        <f>SUM(E112:G112)</f>
        <v>2.2167073994569408</v>
      </c>
      <c r="I112" s="9">
        <v>0.03</v>
      </c>
    </row>
    <row r="113" spans="1:9" s="9" customFormat="1" x14ac:dyDescent="0.2">
      <c r="A113" s="89"/>
      <c r="B113" s="15"/>
      <c r="C113" s="126" t="s">
        <v>18</v>
      </c>
      <c r="D113" s="128"/>
      <c r="E113" s="14">
        <f>SUM(E110,E112)</f>
        <v>68.641054976303309</v>
      </c>
      <c r="F113" s="14">
        <f>SUM(F110,F112)</f>
        <v>0</v>
      </c>
      <c r="G113" s="14">
        <f>SUM(G110,G112)</f>
        <v>7.465899071718324</v>
      </c>
      <c r="H113" s="14">
        <f>SUM(E113:G113)</f>
        <v>76.106954048021635</v>
      </c>
    </row>
    <row r="114" spans="1:9" s="9" customFormat="1" x14ac:dyDescent="0.2">
      <c r="A114" s="89"/>
      <c r="B114" s="15"/>
      <c r="C114" s="126" t="s">
        <v>17</v>
      </c>
      <c r="D114" s="128"/>
      <c r="E114" s="14">
        <f>SUM(E113)</f>
        <v>68.641054976303309</v>
      </c>
      <c r="F114" s="14">
        <f>SUM(F113)</f>
        <v>0</v>
      </c>
      <c r="G114" s="14">
        <f>SUM(G113)</f>
        <v>7.465899071718324</v>
      </c>
      <c r="H114" s="14">
        <f>SUM(E114:G114)</f>
        <v>76.106954048021635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297.2157680473934</v>
      </c>
      <c r="F115" s="14">
        <f>PRODUCT(F114,D118)</f>
        <v>0</v>
      </c>
      <c r="G115" s="14">
        <f>(G100+G102+G108)*(1+I112)*D119+G103*(1+I112)*D121+(E115+F115+(G100+G102)*(1+I112)*D119+G103*(1+I112)*D121)*0.07</f>
        <v>35.307802959447415</v>
      </c>
      <c r="H115" s="14">
        <f>SUM(E115:G115)</f>
        <v>332.52357100684083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297.2157680473934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86" t="s">
        <v>13</v>
      </c>
      <c r="D119" s="26">
        <v>7.93</v>
      </c>
      <c r="E119" s="22"/>
      <c r="F119" s="22"/>
      <c r="G119" s="23">
        <f>(G100+G102)*(1+I112)*D119</f>
        <v>5.4432356596208535</v>
      </c>
      <c r="H119" s="22"/>
      <c r="I119" s="9">
        <v>7.93</v>
      </c>
    </row>
    <row r="120" spans="1:9" s="9" customFormat="1" ht="13.5" x14ac:dyDescent="0.2">
      <c r="A120" s="175"/>
      <c r="B120" s="178"/>
      <c r="C120" s="86" t="s">
        <v>12</v>
      </c>
      <c r="D120" s="26">
        <v>7.93</v>
      </c>
      <c r="E120" s="22"/>
      <c r="F120" s="22"/>
      <c r="G120" s="23">
        <f>G108*(1+I112)*I120</f>
        <v>6.4233255308355597</v>
      </c>
      <c r="H120" s="22"/>
      <c r="I120" s="9">
        <v>7.93</v>
      </c>
    </row>
    <row r="121" spans="1:9" s="9" customFormat="1" ht="13.5" x14ac:dyDescent="0.2">
      <c r="A121" s="175"/>
      <c r="B121" s="178"/>
      <c r="C121" s="86" t="s">
        <v>11</v>
      </c>
      <c r="D121" s="26">
        <v>10.35</v>
      </c>
      <c r="E121" s="22"/>
      <c r="F121" s="22"/>
      <c r="G121" s="23">
        <f>G103*(1+I112)*D121</f>
        <v>2.1075808500000002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21.333660918990997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86"/>
      <c r="B124" s="87"/>
      <c r="C124" s="154"/>
      <c r="D124" s="155"/>
      <c r="E124" s="87"/>
      <c r="F124" s="87"/>
      <c r="G124" s="87"/>
      <c r="H124" s="87"/>
    </row>
    <row r="125" spans="1:9" s="9" customFormat="1" x14ac:dyDescent="0.2">
      <c r="A125" s="88">
        <v>14</v>
      </c>
      <c r="B125" s="18" t="s">
        <v>8</v>
      </c>
      <c r="C125" s="154" t="s">
        <v>7</v>
      </c>
      <c r="D125" s="155"/>
      <c r="E125" s="17">
        <f>PRODUCT(E115,I125)</f>
        <v>53.498838248530809</v>
      </c>
      <c r="F125" s="17">
        <f>PRODUCT(F115,I125)</f>
        <v>0</v>
      </c>
      <c r="G125" s="17">
        <f>PRODUCT(G115,I125)</f>
        <v>6.3554045327005344</v>
      </c>
      <c r="H125" s="17">
        <f>SUM(E125:G125)</f>
        <v>59.854242781231342</v>
      </c>
      <c r="I125" s="9">
        <v>0.18</v>
      </c>
    </row>
    <row r="126" spans="1:9" s="9" customFormat="1" x14ac:dyDescent="0.2">
      <c r="A126" s="89"/>
      <c r="B126" s="15"/>
      <c r="C126" s="126" t="s">
        <v>6</v>
      </c>
      <c r="D126" s="128"/>
      <c r="E126" s="14">
        <f>SUM(E115,E125)</f>
        <v>350.71460629592423</v>
      </c>
      <c r="F126" s="14">
        <f>SUM(F115,F125)</f>
        <v>0</v>
      </c>
      <c r="G126" s="14">
        <f>SUM(G115,G125)</f>
        <v>41.663207492147947</v>
      </c>
      <c r="H126" s="14">
        <f>SUM(H115,H125)</f>
        <v>392.37781378807216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3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85" t="s">
        <v>2</v>
      </c>
      <c r="D129" s="85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3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85" t="s">
        <v>2</v>
      </c>
      <c r="D131" s="85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94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154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62.805142535545023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0.18122500000000002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62.623917535545026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88" t="s">
        <v>132</v>
      </c>
      <c r="H19" s="88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0.27500000000000002</v>
      </c>
      <c r="G22" s="52">
        <f>'[1]Исходные данные'!C4</f>
        <v>222.13933649289098</v>
      </c>
      <c r="H22" s="51">
        <f>PRODUCT(F22,G22)</f>
        <v>61.088317535545023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0.65900000000000003</v>
      </c>
      <c r="H23" s="51">
        <f>PRODUCT(F22,G23)</f>
        <v>0.18122500000000002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2">
        <v>0.2</v>
      </c>
      <c r="G24" s="52">
        <f>IF(F24&lt;=0.1,'[1]Исходные данные'!C26,IF(F24&lt;=0.2,'[1]Исходные данные'!C27,'[1]Исходные данные'!C28))</f>
        <v>7.6779999999999999</v>
      </c>
      <c r="H24" s="51">
        <f>PRODUCT(F24,G24)</f>
        <v>1.5356000000000001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230.47633649289097</v>
      </c>
      <c r="H25" s="48">
        <f>SUM(H22:H24)</f>
        <v>62.805142535545023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0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0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0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0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1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1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0" t="s">
        <v>51</v>
      </c>
      <c r="F68" s="53">
        <f>F22+F44+F46+F48+F52+F56</f>
        <v>0.27500000000000002</v>
      </c>
      <c r="G68" s="52">
        <f>'[1]Расчет отвода земли на 1 км'!E24/1000/I119</f>
        <v>2.621369642476671</v>
      </c>
      <c r="H68" s="51">
        <f>PRODUCT(F68,G68)</f>
        <v>0.72087665168108461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0.72087665168108461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3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85" t="s">
        <v>2</v>
      </c>
      <c r="D72" s="85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3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85" t="s">
        <v>2</v>
      </c>
      <c r="D74" s="85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Струков А.Н.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9">
        <v>1</v>
      </c>
      <c r="B90" s="42">
        <v>2</v>
      </c>
      <c r="C90" s="163">
        <v>3</v>
      </c>
      <c r="D90" s="164"/>
      <c r="E90" s="89">
        <v>4</v>
      </c>
      <c r="F90" s="89">
        <v>6</v>
      </c>
      <c r="G90" s="89">
        <v>7</v>
      </c>
      <c r="H90" s="89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62.623917535545026</v>
      </c>
      <c r="F92" s="40">
        <v>0</v>
      </c>
      <c r="G92" s="40">
        <v>0</v>
      </c>
      <c r="H92" s="39">
        <f t="shared" ref="H92:H99" si="1">SUM(E92:G92)</f>
        <v>62.623917535545026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9"/>
      <c r="B100" s="15"/>
      <c r="C100" s="126" t="s">
        <v>33</v>
      </c>
      <c r="D100" s="128"/>
      <c r="E100" s="37">
        <f>SUM(E92:E99)</f>
        <v>62.623917535545026</v>
      </c>
      <c r="F100" s="37">
        <f>SUM(F92:F99)</f>
        <v>0</v>
      </c>
      <c r="G100" s="37">
        <f>SUM(G92:G99)</f>
        <v>0</v>
      </c>
      <c r="H100" s="37">
        <f>SUM(H92:H99)</f>
        <v>62.623917535545026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89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0.62623917535545026</v>
      </c>
      <c r="H102" s="33">
        <f>SUM(E102:G102)</f>
        <v>0.62623917535545026</v>
      </c>
    </row>
    <row r="103" spans="1:9" s="9" customFormat="1" ht="25.5" x14ac:dyDescent="0.2">
      <c r="A103" s="88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0.18122500000000002</v>
      </c>
      <c r="H103" s="29">
        <f>SUM(E103:G103)</f>
        <v>0.18122500000000002</v>
      </c>
    </row>
    <row r="104" spans="1:9" s="9" customFormat="1" x14ac:dyDescent="0.2">
      <c r="A104" s="89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0.80746417535545034</v>
      </c>
      <c r="H104" s="28">
        <f>SUM(E104:G104)</f>
        <v>0.80746417535545034</v>
      </c>
    </row>
    <row r="105" spans="1:9" s="9" customFormat="1" x14ac:dyDescent="0.2">
      <c r="A105" s="89"/>
      <c r="B105" s="15"/>
      <c r="C105" s="126" t="s">
        <v>27</v>
      </c>
      <c r="D105" s="128"/>
      <c r="E105" s="28">
        <f>SUM(E100,E104)</f>
        <v>62.623917535545026</v>
      </c>
      <c r="F105" s="28">
        <f>SUM(F100,F104)</f>
        <v>0</v>
      </c>
      <c r="G105" s="28">
        <f>SUM(G100,G104)</f>
        <v>0.80746417535545034</v>
      </c>
      <c r="H105" s="28">
        <f>SUM(E105:G105)</f>
        <v>63.431381710900475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88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5.259522238855002</v>
      </c>
      <c r="H107" s="17">
        <f>SUM(E107:G107)</f>
        <v>5.259522238855002</v>
      </c>
    </row>
    <row r="108" spans="1:9" s="9" customFormat="1" x14ac:dyDescent="0.2">
      <c r="A108" s="88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0.72087665168108461</v>
      </c>
      <c r="H108" s="17">
        <f>SUM(E108:G108)</f>
        <v>0.72087665168108461</v>
      </c>
    </row>
    <row r="109" spans="1:9" s="9" customFormat="1" x14ac:dyDescent="0.2">
      <c r="A109" s="89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5.9803988905360868</v>
      </c>
      <c r="H109" s="27">
        <f>SUM(H107:H108)</f>
        <v>5.9803988905360868</v>
      </c>
    </row>
    <row r="110" spans="1:9" s="9" customFormat="1" x14ac:dyDescent="0.2">
      <c r="A110" s="89"/>
      <c r="B110" s="15"/>
      <c r="C110" s="126" t="s">
        <v>22</v>
      </c>
      <c r="D110" s="128"/>
      <c r="E110" s="14">
        <f>SUM(E105,E109)</f>
        <v>62.623917535545026</v>
      </c>
      <c r="F110" s="14">
        <f>SUM(F105,F109)</f>
        <v>0</v>
      </c>
      <c r="G110" s="14">
        <f>SUM(G105,G109)</f>
        <v>6.7878630658915373</v>
      </c>
      <c r="H110" s="14">
        <f>SUM(E110:G110)</f>
        <v>69.411780601436561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88">
        <v>12</v>
      </c>
      <c r="B112" s="18" t="s">
        <v>20</v>
      </c>
      <c r="C112" s="154" t="s">
        <v>19</v>
      </c>
      <c r="D112" s="155"/>
      <c r="E112" s="17">
        <f>PRODUCT(E110,I112)</f>
        <v>1.8787175260663507</v>
      </c>
      <c r="F112" s="17">
        <f>PRODUCT(F110,I112)</f>
        <v>0</v>
      </c>
      <c r="G112" s="17">
        <f>PRODUCT(G110,I112)</f>
        <v>0.20363589197674611</v>
      </c>
      <c r="H112" s="17">
        <f>SUM(E112:G112)</f>
        <v>2.0823534180430969</v>
      </c>
      <c r="I112" s="9">
        <v>0.03</v>
      </c>
    </row>
    <row r="113" spans="1:9" s="9" customFormat="1" x14ac:dyDescent="0.2">
      <c r="A113" s="89"/>
      <c r="B113" s="15"/>
      <c r="C113" s="126" t="s">
        <v>18</v>
      </c>
      <c r="D113" s="128"/>
      <c r="E113" s="14">
        <f>SUM(E110,E112)</f>
        <v>64.502635061611372</v>
      </c>
      <c r="F113" s="14">
        <f>SUM(F110,F112)</f>
        <v>0</v>
      </c>
      <c r="G113" s="14">
        <f>SUM(G110,G112)</f>
        <v>6.9914989578682833</v>
      </c>
      <c r="H113" s="14">
        <f>SUM(E113:G113)</f>
        <v>71.49413401947966</v>
      </c>
    </row>
    <row r="114" spans="1:9" s="9" customFormat="1" x14ac:dyDescent="0.2">
      <c r="A114" s="89"/>
      <c r="B114" s="15"/>
      <c r="C114" s="126" t="s">
        <v>17</v>
      </c>
      <c r="D114" s="128"/>
      <c r="E114" s="14">
        <f>SUM(E113)</f>
        <v>64.502635061611372</v>
      </c>
      <c r="F114" s="14">
        <f>SUM(F113)</f>
        <v>0</v>
      </c>
      <c r="G114" s="14">
        <f>SUM(G113)</f>
        <v>6.9914989578682833</v>
      </c>
      <c r="H114" s="14">
        <f>SUM(E114:G114)</f>
        <v>71.49413401947966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279.29640981677727</v>
      </c>
      <c r="F115" s="14">
        <f>PRODUCT(F114,D118)</f>
        <v>0</v>
      </c>
      <c r="G115" s="14">
        <f>(G100+G102+G108)*(1+I112)*D119+G103*(1+I112)*D121+(E115+F115+(G100+G102)*(1+I112)*D119+G103*(1+I112)*D121)*0.07</f>
        <v>32.979095728428128</v>
      </c>
      <c r="H115" s="14">
        <f>SUM(E115:G115)</f>
        <v>312.27550554520542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279.29640981677727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86" t="s">
        <v>13</v>
      </c>
      <c r="D119" s="26">
        <v>7.93</v>
      </c>
      <c r="E119" s="22"/>
      <c r="F119" s="22"/>
      <c r="G119" s="23">
        <f>(G100+G102)*(1+I112)*D119</f>
        <v>5.1150589603857819</v>
      </c>
      <c r="H119" s="22"/>
      <c r="I119" s="9">
        <v>7.93</v>
      </c>
    </row>
    <row r="120" spans="1:9" s="9" customFormat="1" ht="13.5" x14ac:dyDescent="0.2">
      <c r="A120" s="175"/>
      <c r="B120" s="178"/>
      <c r="C120" s="86" t="s">
        <v>12</v>
      </c>
      <c r="D120" s="26">
        <v>7.93</v>
      </c>
      <c r="E120" s="22"/>
      <c r="F120" s="22"/>
      <c r="G120" s="23">
        <f>G108*(1+I112)*I120</f>
        <v>5.8880484032659313</v>
      </c>
      <c r="H120" s="22"/>
      <c r="I120" s="9">
        <v>7.93</v>
      </c>
    </row>
    <row r="121" spans="1:9" s="9" customFormat="1" ht="13.5" x14ac:dyDescent="0.2">
      <c r="A121" s="175"/>
      <c r="B121" s="178"/>
      <c r="C121" s="86" t="s">
        <v>11</v>
      </c>
      <c r="D121" s="26">
        <v>10.35</v>
      </c>
      <c r="E121" s="22"/>
      <c r="F121" s="22"/>
      <c r="G121" s="23">
        <f>G103*(1+I112)*D121</f>
        <v>1.9319491125000003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20.044039252276416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86"/>
      <c r="B124" s="87"/>
      <c r="C124" s="154"/>
      <c r="D124" s="155"/>
      <c r="E124" s="87"/>
      <c r="F124" s="87"/>
      <c r="G124" s="87"/>
      <c r="H124" s="87"/>
    </row>
    <row r="125" spans="1:9" s="9" customFormat="1" x14ac:dyDescent="0.2">
      <c r="A125" s="88">
        <v>14</v>
      </c>
      <c r="B125" s="18" t="s">
        <v>8</v>
      </c>
      <c r="C125" s="154" t="s">
        <v>7</v>
      </c>
      <c r="D125" s="155"/>
      <c r="E125" s="17">
        <f>PRODUCT(E115,I125)</f>
        <v>50.273353767019906</v>
      </c>
      <c r="F125" s="17">
        <f>PRODUCT(F115,I125)</f>
        <v>0</v>
      </c>
      <c r="G125" s="17">
        <f>PRODUCT(G115,I125)</f>
        <v>5.9362372311170626</v>
      </c>
      <c r="H125" s="17">
        <f>SUM(E125:G125)</f>
        <v>56.209590998136967</v>
      </c>
      <c r="I125" s="9">
        <v>0.18</v>
      </c>
    </row>
    <row r="126" spans="1:9" s="9" customFormat="1" x14ac:dyDescent="0.2">
      <c r="A126" s="89"/>
      <c r="B126" s="15"/>
      <c r="C126" s="126" t="s">
        <v>6</v>
      </c>
      <c r="D126" s="128"/>
      <c r="E126" s="14">
        <f>SUM(E115,E125)</f>
        <v>329.56976358379717</v>
      </c>
      <c r="F126" s="14">
        <f>SUM(F115,F125)</f>
        <v>0</v>
      </c>
      <c r="G126" s="14">
        <f>SUM(G115,G125)</f>
        <v>38.915332959545189</v>
      </c>
      <c r="H126" s="14">
        <f>SUM(H115,H125)</f>
        <v>368.48509654334237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3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85" t="s">
        <v>2</v>
      </c>
      <c r="D129" s="85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3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85" t="s">
        <v>2</v>
      </c>
      <c r="D131" s="85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91" workbookViewId="0">
      <selection activeCell="A28" sqref="A28:XFD28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155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21.224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0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21.224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88" t="s">
        <v>132</v>
      </c>
      <c r="H19" s="88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</v>
      </c>
      <c r="G22" s="52">
        <f>'[1]Исходные данные'!C4</f>
        <v>222.13933649289098</v>
      </c>
      <c r="H22" s="51">
        <f>PRODUCT(F22,G22)</f>
        <v>0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1.165</v>
      </c>
      <c r="H23" s="51">
        <f>PRODUCT(F22,G23)</f>
        <v>0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2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231.97033649289097</v>
      </c>
      <c r="H25" s="48">
        <f>SUM(H22:H24)</f>
        <v>0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0.12</v>
      </c>
      <c r="G28" s="52">
        <f>'[1]Исходные данные'!F14</f>
        <v>91.6</v>
      </c>
      <c r="H28" s="51">
        <f t="shared" si="0"/>
        <v>10.991999999999999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10.991999999999999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0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0" t="s">
        <v>51</v>
      </c>
      <c r="F37" s="52">
        <v>0.08</v>
      </c>
      <c r="G37" s="52">
        <f>'[1]Исходные данные'!F36</f>
        <v>127.9</v>
      </c>
      <c r="H37" s="51">
        <f>PRODUCT(F37,G37)</f>
        <v>10.232000000000001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0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0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10.232000000000001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1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1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0" t="s">
        <v>51</v>
      </c>
      <c r="F68" s="53">
        <f>F22+F44+F46+F48+F52+F56</f>
        <v>0</v>
      </c>
      <c r="G68" s="52">
        <f>'[1]Расчет отвода земли на 1 км'!E24/1000/I119</f>
        <v>2.621369642476671</v>
      </c>
      <c r="H68" s="51">
        <f>PRODUCT(F68,G68)</f>
        <v>0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3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85" t="s">
        <v>2</v>
      </c>
      <c r="D72" s="85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3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85" t="s">
        <v>2</v>
      </c>
      <c r="D74" s="85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Денисов Д.М.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9">
        <v>1</v>
      </c>
      <c r="B90" s="42">
        <v>2</v>
      </c>
      <c r="C90" s="163">
        <v>3</v>
      </c>
      <c r="D90" s="164"/>
      <c r="E90" s="89">
        <v>4</v>
      </c>
      <c r="F90" s="89">
        <v>6</v>
      </c>
      <c r="G90" s="89">
        <v>7</v>
      </c>
      <c r="H90" s="89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0</v>
      </c>
      <c r="F92" s="40">
        <v>0</v>
      </c>
      <c r="G92" s="40">
        <v>0</v>
      </c>
      <c r="H92" s="39">
        <f t="shared" ref="H92:H99" si="1">SUM(E92:G92)</f>
        <v>0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10.991999999999999</v>
      </c>
      <c r="F93" s="40">
        <v>0</v>
      </c>
      <c r="G93" s="40">
        <v>0</v>
      </c>
      <c r="H93" s="39">
        <f t="shared" si="1"/>
        <v>10.991999999999999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10.232000000000001</v>
      </c>
      <c r="F94" s="40">
        <v>0</v>
      </c>
      <c r="G94" s="40">
        <v>0</v>
      </c>
      <c r="H94" s="39">
        <f t="shared" si="1"/>
        <v>10.232000000000001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9"/>
      <c r="B100" s="15"/>
      <c r="C100" s="126" t="s">
        <v>33</v>
      </c>
      <c r="D100" s="128"/>
      <c r="E100" s="37">
        <f>SUM(E92:E99)</f>
        <v>21.224</v>
      </c>
      <c r="F100" s="37">
        <f>SUM(F92:F99)</f>
        <v>0</v>
      </c>
      <c r="G100" s="37">
        <f>SUM(G92:G99)</f>
        <v>0</v>
      </c>
      <c r="H100" s="37">
        <f>SUM(H92:H99)</f>
        <v>21.224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89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0.21224000000000001</v>
      </c>
      <c r="H102" s="33">
        <f>SUM(E102:G102)</f>
        <v>0.21224000000000001</v>
      </c>
    </row>
    <row r="103" spans="1:9" s="9" customFormat="1" ht="25.5" x14ac:dyDescent="0.2">
      <c r="A103" s="88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0</v>
      </c>
      <c r="H103" s="29">
        <f>SUM(E103:G103)</f>
        <v>0</v>
      </c>
    </row>
    <row r="104" spans="1:9" s="9" customFormat="1" x14ac:dyDescent="0.2">
      <c r="A104" s="89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0.21224000000000001</v>
      </c>
      <c r="H104" s="28">
        <f>SUM(E104:G104)</f>
        <v>0.21224000000000001</v>
      </c>
    </row>
    <row r="105" spans="1:9" s="9" customFormat="1" x14ac:dyDescent="0.2">
      <c r="A105" s="89"/>
      <c r="B105" s="15"/>
      <c r="C105" s="126" t="s">
        <v>27</v>
      </c>
      <c r="D105" s="128"/>
      <c r="E105" s="28">
        <f>SUM(E100,E104)</f>
        <v>21.224</v>
      </c>
      <c r="F105" s="28">
        <f>SUM(F100,F104)</f>
        <v>0</v>
      </c>
      <c r="G105" s="28">
        <f>SUM(G100,G104)</f>
        <v>0.21224000000000001</v>
      </c>
      <c r="H105" s="28">
        <f>SUM(E105:G105)</f>
        <v>21.436240000000002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88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1.7704888713513514</v>
      </c>
      <c r="H107" s="17">
        <f>SUM(E107:G107)</f>
        <v>1.7704888713513514</v>
      </c>
    </row>
    <row r="108" spans="1:9" s="9" customFormat="1" x14ac:dyDescent="0.2">
      <c r="A108" s="88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</v>
      </c>
      <c r="H108" s="17">
        <f>SUM(E108:G108)</f>
        <v>0</v>
      </c>
    </row>
    <row r="109" spans="1:9" s="9" customFormat="1" x14ac:dyDescent="0.2">
      <c r="A109" s="89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1.7704888713513514</v>
      </c>
      <c r="H109" s="27">
        <f>SUM(H107:H108)</f>
        <v>1.7704888713513514</v>
      </c>
    </row>
    <row r="110" spans="1:9" s="9" customFormat="1" x14ac:dyDescent="0.2">
      <c r="A110" s="89"/>
      <c r="B110" s="15"/>
      <c r="C110" s="126" t="s">
        <v>22</v>
      </c>
      <c r="D110" s="128"/>
      <c r="E110" s="14">
        <f>SUM(E105,E109)</f>
        <v>21.224</v>
      </c>
      <c r="F110" s="14">
        <f>SUM(F105,F109)</f>
        <v>0</v>
      </c>
      <c r="G110" s="14">
        <f>SUM(G105,G109)</f>
        <v>1.9827288713513513</v>
      </c>
      <c r="H110" s="14">
        <f>SUM(E110:G110)</f>
        <v>23.206728871351352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88">
        <v>12</v>
      </c>
      <c r="B112" s="18" t="s">
        <v>20</v>
      </c>
      <c r="C112" s="154" t="s">
        <v>19</v>
      </c>
      <c r="D112" s="155"/>
      <c r="E112" s="17">
        <f>PRODUCT(E110,I112)</f>
        <v>0.63671999999999995</v>
      </c>
      <c r="F112" s="17">
        <f>PRODUCT(F110,I112)</f>
        <v>0</v>
      </c>
      <c r="G112" s="17">
        <f>PRODUCT(G110,I112)</f>
        <v>5.9481866140540539E-2</v>
      </c>
      <c r="H112" s="17">
        <f>SUM(E112:G112)</f>
        <v>0.69620186614054047</v>
      </c>
      <c r="I112" s="9">
        <v>0.03</v>
      </c>
    </row>
    <row r="113" spans="1:9" s="9" customFormat="1" x14ac:dyDescent="0.2">
      <c r="A113" s="89"/>
      <c r="B113" s="15"/>
      <c r="C113" s="126" t="s">
        <v>18</v>
      </c>
      <c r="D113" s="128"/>
      <c r="E113" s="14">
        <f>SUM(E110,E112)</f>
        <v>21.860720000000001</v>
      </c>
      <c r="F113" s="14">
        <f>SUM(F110,F112)</f>
        <v>0</v>
      </c>
      <c r="G113" s="14">
        <f>SUM(G110,G112)</f>
        <v>2.0422107374918919</v>
      </c>
      <c r="H113" s="14">
        <f>SUM(E113:G113)</f>
        <v>23.902930737491893</v>
      </c>
    </row>
    <row r="114" spans="1:9" s="9" customFormat="1" x14ac:dyDescent="0.2">
      <c r="A114" s="89"/>
      <c r="B114" s="15"/>
      <c r="C114" s="126" t="s">
        <v>17</v>
      </c>
      <c r="D114" s="128"/>
      <c r="E114" s="14">
        <f>SUM(E113)</f>
        <v>21.860720000000001</v>
      </c>
      <c r="F114" s="14">
        <f>SUM(F113)</f>
        <v>0</v>
      </c>
      <c r="G114" s="14">
        <f>SUM(G113)</f>
        <v>2.0422107374918919</v>
      </c>
      <c r="H114" s="14">
        <f>SUM(E114:G114)</f>
        <v>23.902930737491893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94.6569176</v>
      </c>
      <c r="F115" s="14">
        <f>PRODUCT(F114,D118)</f>
        <v>0</v>
      </c>
      <c r="G115" s="14">
        <f>(G100+G102+G108)*(1+I112)*D119+G103*(1+I112)*D121+(E115+F115+(G100+G102)*(1+I112)*D119+G103*(1+I112)*D121)*0.07</f>
        <v>8.4808881847200013</v>
      </c>
      <c r="H115" s="14">
        <f>SUM(E115:G115)</f>
        <v>103.13780578472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94.6569176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86" t="s">
        <v>13</v>
      </c>
      <c r="D119" s="26">
        <v>7.93</v>
      </c>
      <c r="E119" s="22"/>
      <c r="F119" s="22"/>
      <c r="G119" s="23">
        <f>(G100+G102)*(1+I112)*D119</f>
        <v>1.7335550960000001</v>
      </c>
      <c r="H119" s="22"/>
      <c r="I119" s="9">
        <v>7.93</v>
      </c>
    </row>
    <row r="120" spans="1:9" s="9" customFormat="1" ht="13.5" x14ac:dyDescent="0.2">
      <c r="A120" s="175"/>
      <c r="B120" s="178"/>
      <c r="C120" s="86" t="s">
        <v>12</v>
      </c>
      <c r="D120" s="26">
        <v>7.93</v>
      </c>
      <c r="E120" s="22"/>
      <c r="F120" s="22"/>
      <c r="G120" s="23">
        <f>G108*(1+I112)*I120</f>
        <v>0</v>
      </c>
      <c r="H120" s="22"/>
      <c r="I120" s="9">
        <v>7.93</v>
      </c>
    </row>
    <row r="121" spans="1:9" s="9" customFormat="1" ht="13.5" x14ac:dyDescent="0.2">
      <c r="A121" s="175"/>
      <c r="B121" s="178"/>
      <c r="C121" s="86" t="s">
        <v>11</v>
      </c>
      <c r="D121" s="26">
        <v>10.35</v>
      </c>
      <c r="E121" s="22"/>
      <c r="F121" s="22"/>
      <c r="G121" s="23">
        <f>G103*(1+I112)*D121</f>
        <v>0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6.7473330887200005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86"/>
      <c r="B124" s="87"/>
      <c r="C124" s="154"/>
      <c r="D124" s="155"/>
      <c r="E124" s="87"/>
      <c r="F124" s="87"/>
      <c r="G124" s="87"/>
      <c r="H124" s="87"/>
    </row>
    <row r="125" spans="1:9" s="9" customFormat="1" x14ac:dyDescent="0.2">
      <c r="A125" s="88">
        <v>14</v>
      </c>
      <c r="B125" s="18" t="s">
        <v>8</v>
      </c>
      <c r="C125" s="154" t="s">
        <v>7</v>
      </c>
      <c r="D125" s="155"/>
      <c r="E125" s="17">
        <f>PRODUCT(E115,I125)</f>
        <v>17.038245168</v>
      </c>
      <c r="F125" s="17">
        <f>PRODUCT(F115,I125)</f>
        <v>0</v>
      </c>
      <c r="G125" s="17">
        <f>PRODUCT(G115,I125)</f>
        <v>1.5265598732496002</v>
      </c>
      <c r="H125" s="17">
        <f>SUM(E125:G125)</f>
        <v>18.564805041249599</v>
      </c>
      <c r="I125" s="9">
        <v>0.18</v>
      </c>
    </row>
    <row r="126" spans="1:9" s="9" customFormat="1" x14ac:dyDescent="0.2">
      <c r="A126" s="89"/>
      <c r="B126" s="15"/>
      <c r="C126" s="126" t="s">
        <v>6</v>
      </c>
      <c r="D126" s="128"/>
      <c r="E126" s="14">
        <f>SUM(E115,E125)</f>
        <v>111.695162768</v>
      </c>
      <c r="F126" s="14">
        <f>SUM(F115,F125)</f>
        <v>0</v>
      </c>
      <c r="G126" s="14">
        <f>SUM(G115,G125)</f>
        <v>10.007448057969601</v>
      </c>
      <c r="H126" s="14">
        <f>SUM(H115,H125)</f>
        <v>121.7026108259696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3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85" t="s">
        <v>2</v>
      </c>
      <c r="D129" s="85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3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85" t="s">
        <v>2</v>
      </c>
      <c r="D131" s="85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103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157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7.8156517772511851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4.0775000000000006E-2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7.7748767772511851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88" t="s">
        <v>132</v>
      </c>
      <c r="H19" s="88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3.5000000000000003E-2</v>
      </c>
      <c r="G22" s="52">
        <f>'[1]Исходные данные'!C4</f>
        <v>222.13933649289098</v>
      </c>
      <c r="H22" s="51">
        <f>PRODUCT(F22,G22)</f>
        <v>7.7748767772511851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1.165</v>
      </c>
      <c r="H23" s="51">
        <f>PRODUCT(F22,G23)</f>
        <v>4.0775000000000006E-2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2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231.97033649289097</v>
      </c>
      <c r="H25" s="48">
        <f>SUM(H22:H24)</f>
        <v>7.8156517772511851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0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0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0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0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1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1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0" t="s">
        <v>51</v>
      </c>
      <c r="F68" s="53">
        <f>F22+F44+F46+F48+F52+F56</f>
        <v>3.5000000000000003E-2</v>
      </c>
      <c r="G68" s="52">
        <f>'[1]Расчет отвода земли на 1 км'!E24/1000/I119</f>
        <v>2.621369642476671</v>
      </c>
      <c r="H68" s="51">
        <f>PRODUCT(F68,G68)</f>
        <v>9.1747937486683501E-2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9.1747937486683501E-2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3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85" t="s">
        <v>2</v>
      </c>
      <c r="D72" s="85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3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85" t="s">
        <v>2</v>
      </c>
      <c r="D74" s="85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Головачева Р.Н.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9">
        <v>1</v>
      </c>
      <c r="B90" s="42">
        <v>2</v>
      </c>
      <c r="C90" s="163">
        <v>3</v>
      </c>
      <c r="D90" s="164"/>
      <c r="E90" s="89">
        <v>4</v>
      </c>
      <c r="F90" s="89">
        <v>6</v>
      </c>
      <c r="G90" s="89">
        <v>7</v>
      </c>
      <c r="H90" s="89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7.7748767772511851</v>
      </c>
      <c r="F92" s="40">
        <v>0</v>
      </c>
      <c r="G92" s="40">
        <v>0</v>
      </c>
      <c r="H92" s="39">
        <f t="shared" ref="H92:H99" si="1">SUM(E92:G92)</f>
        <v>7.7748767772511851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9"/>
      <c r="B100" s="15"/>
      <c r="C100" s="126" t="s">
        <v>33</v>
      </c>
      <c r="D100" s="128"/>
      <c r="E100" s="37">
        <f>SUM(E92:E99)</f>
        <v>7.7748767772511851</v>
      </c>
      <c r="F100" s="37">
        <f>SUM(F92:F99)</f>
        <v>0</v>
      </c>
      <c r="G100" s="37">
        <f>SUM(G92:G99)</f>
        <v>0</v>
      </c>
      <c r="H100" s="37">
        <f>SUM(H92:H99)</f>
        <v>7.7748767772511851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89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7.7748767772511856E-2</v>
      </c>
      <c r="H102" s="33">
        <f>SUM(E102:G102)</f>
        <v>7.7748767772511856E-2</v>
      </c>
    </row>
    <row r="103" spans="1:9" s="9" customFormat="1" ht="25.5" x14ac:dyDescent="0.2">
      <c r="A103" s="88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4.0775000000000006E-2</v>
      </c>
      <c r="H103" s="29">
        <f>SUM(E103:G103)</f>
        <v>4.0775000000000006E-2</v>
      </c>
    </row>
    <row r="104" spans="1:9" s="9" customFormat="1" x14ac:dyDescent="0.2">
      <c r="A104" s="89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0.11852376777251186</v>
      </c>
      <c r="H104" s="28">
        <f>SUM(E104:G104)</f>
        <v>0.11852376777251186</v>
      </c>
    </row>
    <row r="105" spans="1:9" s="9" customFormat="1" x14ac:dyDescent="0.2">
      <c r="A105" s="89"/>
      <c r="B105" s="15"/>
      <c r="C105" s="126" t="s">
        <v>27</v>
      </c>
      <c r="D105" s="128"/>
      <c r="E105" s="28">
        <f>SUM(E100,E104)</f>
        <v>7.7748767772511851</v>
      </c>
      <c r="F105" s="28">
        <f>SUM(F100,F104)</f>
        <v>0</v>
      </c>
      <c r="G105" s="28">
        <f>SUM(G100,G104)</f>
        <v>0.11852376777251186</v>
      </c>
      <c r="H105" s="28">
        <f>SUM(E105:G105)</f>
        <v>7.893400545023697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88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0.65655810261496084</v>
      </c>
      <c r="H107" s="17">
        <f>SUM(E107:G107)</f>
        <v>0.65655810261496084</v>
      </c>
    </row>
    <row r="108" spans="1:9" s="9" customFormat="1" x14ac:dyDescent="0.2">
      <c r="A108" s="88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9.1747937486683501E-2</v>
      </c>
      <c r="H108" s="17">
        <f>SUM(E108:G108)</f>
        <v>9.1747937486683501E-2</v>
      </c>
    </row>
    <row r="109" spans="1:9" s="9" customFormat="1" x14ac:dyDescent="0.2">
      <c r="A109" s="89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0.74830604010164437</v>
      </c>
      <c r="H109" s="27">
        <f>SUM(H107:H108)</f>
        <v>0.74830604010164437</v>
      </c>
    </row>
    <row r="110" spans="1:9" s="9" customFormat="1" x14ac:dyDescent="0.2">
      <c r="A110" s="89"/>
      <c r="B110" s="15"/>
      <c r="C110" s="126" t="s">
        <v>22</v>
      </c>
      <c r="D110" s="128"/>
      <c r="E110" s="14">
        <f>SUM(E105,E109)</f>
        <v>7.7748767772511851</v>
      </c>
      <c r="F110" s="14">
        <f>SUM(F105,F109)</f>
        <v>0</v>
      </c>
      <c r="G110" s="14">
        <f>SUM(G105,G109)</f>
        <v>0.8668298078741562</v>
      </c>
      <c r="H110" s="14">
        <f>SUM(E110:G110)</f>
        <v>8.6417065851253412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88">
        <v>12</v>
      </c>
      <c r="B112" s="18" t="s">
        <v>20</v>
      </c>
      <c r="C112" s="154" t="s">
        <v>19</v>
      </c>
      <c r="D112" s="155"/>
      <c r="E112" s="17">
        <f>PRODUCT(E110,I112)</f>
        <v>0.23324630331753554</v>
      </c>
      <c r="F112" s="17">
        <f>PRODUCT(F110,I112)</f>
        <v>0</v>
      </c>
      <c r="G112" s="17">
        <f>PRODUCT(G110,I112)</f>
        <v>2.6004894236224686E-2</v>
      </c>
      <c r="H112" s="17">
        <f>SUM(E112:G112)</f>
        <v>0.25925119755376025</v>
      </c>
      <c r="I112" s="9">
        <v>0.03</v>
      </c>
    </row>
    <row r="113" spans="1:9" s="9" customFormat="1" x14ac:dyDescent="0.2">
      <c r="A113" s="89"/>
      <c r="B113" s="15"/>
      <c r="C113" s="126" t="s">
        <v>18</v>
      </c>
      <c r="D113" s="128"/>
      <c r="E113" s="14">
        <f>SUM(E110,E112)</f>
        <v>8.0081230805687209</v>
      </c>
      <c r="F113" s="14">
        <f>SUM(F110,F112)</f>
        <v>0</v>
      </c>
      <c r="G113" s="14">
        <f>SUM(G110,G112)</f>
        <v>0.89283470211038085</v>
      </c>
      <c r="H113" s="14">
        <f>SUM(E113:G113)</f>
        <v>8.900957782679102</v>
      </c>
    </row>
    <row r="114" spans="1:9" s="9" customFormat="1" x14ac:dyDescent="0.2">
      <c r="A114" s="89"/>
      <c r="B114" s="15"/>
      <c r="C114" s="126" t="s">
        <v>17</v>
      </c>
      <c r="D114" s="128"/>
      <c r="E114" s="14">
        <f>SUM(E113)</f>
        <v>8.0081230805687209</v>
      </c>
      <c r="F114" s="14">
        <f>SUM(F113)</f>
        <v>0</v>
      </c>
      <c r="G114" s="14">
        <f>SUM(G113)</f>
        <v>0.89283470211038085</v>
      </c>
      <c r="H114" s="14">
        <f>SUM(E114:G114)</f>
        <v>8.900957782679102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34.675172938862559</v>
      </c>
      <c r="F115" s="14">
        <f>PRODUCT(F114,D118)</f>
        <v>0</v>
      </c>
      <c r="G115" s="14">
        <f>(G100+G102+G108)*(1+I112)*D119+G103*(1+I112)*D121+(E115+F115+(G100+G102)*(1+I112)*D119+G103*(1+I112)*D121)*0.07</f>
        <v>4.3212569554521982</v>
      </c>
      <c r="H115" s="14">
        <f>SUM(E115:G115)</f>
        <v>38.996429894314758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34.675172938862559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86" t="s">
        <v>13</v>
      </c>
      <c r="D119" s="26">
        <v>7.93</v>
      </c>
      <c r="E119" s="22"/>
      <c r="F119" s="22"/>
      <c r="G119" s="23">
        <f>(G100+G102)*(1+I112)*D119</f>
        <v>0.6350441602890996</v>
      </c>
      <c r="H119" s="22"/>
      <c r="I119" s="9">
        <v>7.93</v>
      </c>
    </row>
    <row r="120" spans="1:9" s="9" customFormat="1" ht="13.5" x14ac:dyDescent="0.2">
      <c r="A120" s="175"/>
      <c r="B120" s="178"/>
      <c r="C120" s="86" t="s">
        <v>12</v>
      </c>
      <c r="D120" s="26">
        <v>7.93</v>
      </c>
      <c r="E120" s="22"/>
      <c r="F120" s="22"/>
      <c r="G120" s="23">
        <f>G108*(1+I112)*I120</f>
        <v>0.74938797859748218</v>
      </c>
      <c r="H120" s="22"/>
      <c r="I120" s="9">
        <v>7.93</v>
      </c>
    </row>
    <row r="121" spans="1:9" s="9" customFormat="1" ht="13.5" x14ac:dyDescent="0.2">
      <c r="A121" s="175"/>
      <c r="B121" s="178"/>
      <c r="C121" s="86" t="s">
        <v>11</v>
      </c>
      <c r="D121" s="26">
        <v>10.35</v>
      </c>
      <c r="E121" s="22"/>
      <c r="F121" s="22"/>
      <c r="G121" s="23">
        <f>G103*(1+I112)*D121</f>
        <v>0.43468188750000009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2.5021429290656161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86"/>
      <c r="B124" s="87"/>
      <c r="C124" s="154"/>
      <c r="D124" s="155"/>
      <c r="E124" s="87"/>
      <c r="F124" s="87"/>
      <c r="G124" s="87"/>
      <c r="H124" s="87"/>
    </row>
    <row r="125" spans="1:9" s="9" customFormat="1" x14ac:dyDescent="0.2">
      <c r="A125" s="88">
        <v>14</v>
      </c>
      <c r="B125" s="18" t="s">
        <v>8</v>
      </c>
      <c r="C125" s="154" t="s">
        <v>7</v>
      </c>
      <c r="D125" s="155"/>
      <c r="E125" s="17">
        <f>PRODUCT(E115,I125)</f>
        <v>6.2415311289952609</v>
      </c>
      <c r="F125" s="17">
        <f>PRODUCT(F115,I125)</f>
        <v>0</v>
      </c>
      <c r="G125" s="17">
        <f>PRODUCT(G115,I125)</f>
        <v>0.77782625198139566</v>
      </c>
      <c r="H125" s="17">
        <f>SUM(E125:G125)</f>
        <v>7.0193573809766567</v>
      </c>
      <c r="I125" s="9">
        <v>0.18</v>
      </c>
    </row>
    <row r="126" spans="1:9" s="9" customFormat="1" x14ac:dyDescent="0.2">
      <c r="A126" s="89"/>
      <c r="B126" s="15"/>
      <c r="C126" s="126" t="s">
        <v>6</v>
      </c>
      <c r="D126" s="128"/>
      <c r="E126" s="14">
        <f>SUM(E115,E125)</f>
        <v>40.916704067857822</v>
      </c>
      <c r="F126" s="14">
        <f>SUM(F115,F125)</f>
        <v>0</v>
      </c>
      <c r="G126" s="14">
        <f>SUM(G115,G125)</f>
        <v>5.0990832074335941</v>
      </c>
      <c r="H126" s="14">
        <f>SUM(H115,H125)</f>
        <v>46.015787275291416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3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85" t="s">
        <v>2</v>
      </c>
      <c r="D129" s="85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3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85" t="s">
        <v>2</v>
      </c>
      <c r="D131" s="85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88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158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6.6991300947867289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3.4950000000000002E-2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6.6641800947867287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88" t="s">
        <v>132</v>
      </c>
      <c r="H19" s="88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0.03</v>
      </c>
      <c r="G22" s="52">
        <f>'[1]Исходные данные'!C4</f>
        <v>222.13933649289098</v>
      </c>
      <c r="H22" s="51">
        <f>PRODUCT(F22,G22)</f>
        <v>6.6641800947867287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1.165</v>
      </c>
      <c r="H23" s="51">
        <f>PRODUCT(F22,G23)</f>
        <v>3.4950000000000002E-2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2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231.97033649289097</v>
      </c>
      <c r="H25" s="48">
        <f>SUM(H22:H24)</f>
        <v>6.6991300947867289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0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0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0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0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1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1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0" t="s">
        <v>51</v>
      </c>
      <c r="F68" s="53">
        <f>F22+F44+F46+F48+F52+F56</f>
        <v>0.03</v>
      </c>
      <c r="G68" s="52">
        <f>'[1]Расчет отвода земли на 1 км'!E24/1000/I119</f>
        <v>2.621369642476671</v>
      </c>
      <c r="H68" s="51">
        <f>PRODUCT(F68,G68)</f>
        <v>7.8641089274300122E-2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7.8641089274300122E-2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3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85" t="s">
        <v>2</v>
      </c>
      <c r="D72" s="85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3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85" t="s">
        <v>2</v>
      </c>
      <c r="D74" s="85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Пилякина А.А.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9">
        <v>1</v>
      </c>
      <c r="B90" s="42">
        <v>2</v>
      </c>
      <c r="C90" s="163">
        <v>3</v>
      </c>
      <c r="D90" s="164"/>
      <c r="E90" s="89">
        <v>4</v>
      </c>
      <c r="F90" s="89">
        <v>6</v>
      </c>
      <c r="G90" s="89">
        <v>7</v>
      </c>
      <c r="H90" s="89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6.6641800947867287</v>
      </c>
      <c r="F92" s="40">
        <v>0</v>
      </c>
      <c r="G92" s="40">
        <v>0</v>
      </c>
      <c r="H92" s="39">
        <f t="shared" ref="H92:H99" si="1">SUM(E92:G92)</f>
        <v>6.6641800947867287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9"/>
      <c r="B100" s="15"/>
      <c r="C100" s="126" t="s">
        <v>33</v>
      </c>
      <c r="D100" s="128"/>
      <c r="E100" s="37">
        <f>SUM(E92:E99)</f>
        <v>6.6641800947867287</v>
      </c>
      <c r="F100" s="37">
        <f>SUM(F92:F99)</f>
        <v>0</v>
      </c>
      <c r="G100" s="37">
        <f>SUM(G92:G99)</f>
        <v>0</v>
      </c>
      <c r="H100" s="37">
        <f>SUM(H92:H99)</f>
        <v>6.6641800947867287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89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6.6641800947867286E-2</v>
      </c>
      <c r="H102" s="33">
        <f>SUM(E102:G102)</f>
        <v>6.6641800947867286E-2</v>
      </c>
    </row>
    <row r="103" spans="1:9" s="9" customFormat="1" ht="25.5" x14ac:dyDescent="0.2">
      <c r="A103" s="88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3.4950000000000002E-2</v>
      </c>
      <c r="H103" s="29">
        <f>SUM(E103:G103)</f>
        <v>3.4950000000000002E-2</v>
      </c>
    </row>
    <row r="104" spans="1:9" s="9" customFormat="1" x14ac:dyDescent="0.2">
      <c r="A104" s="89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0.10159180094786729</v>
      </c>
      <c r="H104" s="28">
        <f>SUM(E104:G104)</f>
        <v>0.10159180094786729</v>
      </c>
    </row>
    <row r="105" spans="1:9" s="9" customFormat="1" x14ac:dyDescent="0.2">
      <c r="A105" s="89"/>
      <c r="B105" s="15"/>
      <c r="C105" s="126" t="s">
        <v>27</v>
      </c>
      <c r="D105" s="128"/>
      <c r="E105" s="28">
        <f>SUM(E100,E104)</f>
        <v>6.6641800947867287</v>
      </c>
      <c r="F105" s="28">
        <f>SUM(F100,F104)</f>
        <v>0</v>
      </c>
      <c r="G105" s="28">
        <f>SUM(G100,G104)</f>
        <v>0.10159180094786729</v>
      </c>
      <c r="H105" s="28">
        <f>SUM(E105:G105)</f>
        <v>6.7657718957345958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88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0.56276408795568078</v>
      </c>
      <c r="H107" s="17">
        <f>SUM(E107:G107)</f>
        <v>0.56276408795568078</v>
      </c>
    </row>
    <row r="108" spans="1:9" s="9" customFormat="1" x14ac:dyDescent="0.2">
      <c r="A108" s="88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7.8641089274300122E-2</v>
      </c>
      <c r="H108" s="17">
        <f>SUM(E108:G108)</f>
        <v>7.8641089274300122E-2</v>
      </c>
    </row>
    <row r="109" spans="1:9" s="9" customFormat="1" x14ac:dyDescent="0.2">
      <c r="A109" s="89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0.64140517722998092</v>
      </c>
      <c r="H109" s="27">
        <f>SUM(H107:H108)</f>
        <v>0.64140517722998092</v>
      </c>
    </row>
    <row r="110" spans="1:9" s="9" customFormat="1" x14ac:dyDescent="0.2">
      <c r="A110" s="89"/>
      <c r="B110" s="15"/>
      <c r="C110" s="126" t="s">
        <v>22</v>
      </c>
      <c r="D110" s="128"/>
      <c r="E110" s="14">
        <f>SUM(E105,E109)</f>
        <v>6.6641800947867287</v>
      </c>
      <c r="F110" s="14">
        <f>SUM(F105,F109)</f>
        <v>0</v>
      </c>
      <c r="G110" s="14">
        <f>SUM(G105,G109)</f>
        <v>0.74299697817784827</v>
      </c>
      <c r="H110" s="14">
        <f>SUM(E110:G110)</f>
        <v>7.4071770729645774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88">
        <v>12</v>
      </c>
      <c r="B112" s="18" t="s">
        <v>20</v>
      </c>
      <c r="C112" s="154" t="s">
        <v>19</v>
      </c>
      <c r="D112" s="155"/>
      <c r="E112" s="17">
        <f>PRODUCT(E110,I112)</f>
        <v>0.19992540284360186</v>
      </c>
      <c r="F112" s="17">
        <f>PRODUCT(F110,I112)</f>
        <v>0</v>
      </c>
      <c r="G112" s="17">
        <f>PRODUCT(G110,I112)</f>
        <v>2.2289909345335448E-2</v>
      </c>
      <c r="H112" s="17">
        <f>SUM(E112:G112)</f>
        <v>0.22221531218893731</v>
      </c>
      <c r="I112" s="9">
        <v>0.03</v>
      </c>
    </row>
    <row r="113" spans="1:9" s="9" customFormat="1" x14ac:dyDescent="0.2">
      <c r="A113" s="89"/>
      <c r="B113" s="15"/>
      <c r="C113" s="126" t="s">
        <v>18</v>
      </c>
      <c r="D113" s="128"/>
      <c r="E113" s="14">
        <f>SUM(E110,E112)</f>
        <v>6.8641054976303302</v>
      </c>
      <c r="F113" s="14">
        <f>SUM(F110,F112)</f>
        <v>0</v>
      </c>
      <c r="G113" s="14">
        <f>SUM(G110,G112)</f>
        <v>0.76528688752318375</v>
      </c>
      <c r="H113" s="14">
        <f>SUM(E113:G113)</f>
        <v>7.6293923851535137</v>
      </c>
    </row>
    <row r="114" spans="1:9" s="9" customFormat="1" x14ac:dyDescent="0.2">
      <c r="A114" s="89"/>
      <c r="B114" s="15"/>
      <c r="C114" s="126" t="s">
        <v>17</v>
      </c>
      <c r="D114" s="128"/>
      <c r="E114" s="14">
        <f>SUM(E113)</f>
        <v>6.8641054976303302</v>
      </c>
      <c r="F114" s="14">
        <f>SUM(F113)</f>
        <v>0</v>
      </c>
      <c r="G114" s="14">
        <f>SUM(G113)</f>
        <v>0.76528688752318375</v>
      </c>
      <c r="H114" s="14">
        <f>SUM(E114:G114)</f>
        <v>7.6293923851535137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29.721576804739335</v>
      </c>
      <c r="F115" s="14">
        <f>PRODUCT(F114,D118)</f>
        <v>0</v>
      </c>
      <c r="G115" s="14">
        <f>(G100+G102+G108)*(1+I112)*D119+G103*(1+I112)*D121+(E115+F115+(G100+G102)*(1+I112)*D119+G103*(1+I112)*D121)*0.07</f>
        <v>3.7039345332447406</v>
      </c>
      <c r="H115" s="14">
        <f>SUM(E115:G115)</f>
        <v>33.425511337984076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29.721576804739335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86" t="s">
        <v>13</v>
      </c>
      <c r="D119" s="26">
        <v>7.93</v>
      </c>
      <c r="E119" s="22"/>
      <c r="F119" s="22"/>
      <c r="G119" s="23">
        <f>(G100+G102)*(1+I112)*D119</f>
        <v>0.5443235659620852</v>
      </c>
      <c r="H119" s="22"/>
      <c r="I119" s="9">
        <v>7.93</v>
      </c>
    </row>
    <row r="120" spans="1:9" s="9" customFormat="1" ht="13.5" x14ac:dyDescent="0.2">
      <c r="A120" s="175"/>
      <c r="B120" s="178"/>
      <c r="C120" s="86" t="s">
        <v>12</v>
      </c>
      <c r="D120" s="26">
        <v>7.93</v>
      </c>
      <c r="E120" s="22"/>
      <c r="F120" s="22"/>
      <c r="G120" s="23">
        <f>G108*(1+I112)*I120</f>
        <v>0.64233255308355597</v>
      </c>
      <c r="H120" s="22"/>
      <c r="I120" s="9">
        <v>7.93</v>
      </c>
    </row>
    <row r="121" spans="1:9" s="9" customFormat="1" ht="13.5" x14ac:dyDescent="0.2">
      <c r="A121" s="175"/>
      <c r="B121" s="178"/>
      <c r="C121" s="86" t="s">
        <v>11</v>
      </c>
      <c r="D121" s="26">
        <v>10.35</v>
      </c>
      <c r="E121" s="22"/>
      <c r="F121" s="22"/>
      <c r="G121" s="23">
        <f>G103*(1+I112)*D121</f>
        <v>0.37258447500000003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2.1446939391990996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86"/>
      <c r="B124" s="87"/>
      <c r="C124" s="154"/>
      <c r="D124" s="155"/>
      <c r="E124" s="87"/>
      <c r="F124" s="87"/>
      <c r="G124" s="87"/>
      <c r="H124" s="87"/>
    </row>
    <row r="125" spans="1:9" s="9" customFormat="1" x14ac:dyDescent="0.2">
      <c r="A125" s="88">
        <v>14</v>
      </c>
      <c r="B125" s="18" t="s">
        <v>8</v>
      </c>
      <c r="C125" s="154" t="s">
        <v>7</v>
      </c>
      <c r="D125" s="155"/>
      <c r="E125" s="17">
        <f>PRODUCT(E115,I125)</f>
        <v>5.3498838248530802</v>
      </c>
      <c r="F125" s="17">
        <f>PRODUCT(F115,I125)</f>
        <v>0</v>
      </c>
      <c r="G125" s="17">
        <f>PRODUCT(G115,I125)</f>
        <v>0.66670821598405328</v>
      </c>
      <c r="H125" s="17">
        <f>SUM(E125:G125)</f>
        <v>6.0165920408371338</v>
      </c>
      <c r="I125" s="9">
        <v>0.18</v>
      </c>
    </row>
    <row r="126" spans="1:9" s="9" customFormat="1" x14ac:dyDescent="0.2">
      <c r="A126" s="89"/>
      <c r="B126" s="15"/>
      <c r="C126" s="126" t="s">
        <v>6</v>
      </c>
      <c r="D126" s="128"/>
      <c r="E126" s="14">
        <f>SUM(E115,E125)</f>
        <v>35.071460629592416</v>
      </c>
      <c r="F126" s="14">
        <f>SUM(F115,F125)</f>
        <v>0</v>
      </c>
      <c r="G126" s="14">
        <f>SUM(G115,G125)</f>
        <v>4.3706427492287938</v>
      </c>
      <c r="H126" s="14">
        <f>SUM(H115,H125)</f>
        <v>39.442103378821209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3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85" t="s">
        <v>2</v>
      </c>
      <c r="D129" s="85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3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85" t="s">
        <v>2</v>
      </c>
      <c r="D131" s="85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88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159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44.559667298578198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0.1318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44.427867298578199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88" t="s">
        <v>132</v>
      </c>
      <c r="H19" s="88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0.2</v>
      </c>
      <c r="G22" s="52">
        <f>'[1]Исходные данные'!C4</f>
        <v>222.13933649289098</v>
      </c>
      <c r="H22" s="51">
        <f>PRODUCT(F22,G22)</f>
        <v>44.427867298578199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0.65900000000000003</v>
      </c>
      <c r="H23" s="51">
        <f>PRODUCT(F22,G23)</f>
        <v>0.1318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2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231.46433649289096</v>
      </c>
      <c r="H25" s="48">
        <f>SUM(H22:H24)</f>
        <v>44.559667298578198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0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0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0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0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1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1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0" t="s">
        <v>51</v>
      </c>
      <c r="F68" s="53">
        <f>F22+F44+F46+F48+F52+F56</f>
        <v>0.2</v>
      </c>
      <c r="G68" s="52">
        <f>'[1]Расчет отвода земли на 1 км'!E24/1000/I119</f>
        <v>2.621369642476671</v>
      </c>
      <c r="H68" s="51">
        <f>PRODUCT(F68,G68)</f>
        <v>0.52427392849533427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0.52427392849533427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3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85" t="s">
        <v>2</v>
      </c>
      <c r="D72" s="85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3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85" t="s">
        <v>2</v>
      </c>
      <c r="D74" s="85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Кольтюкова А.И.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89">
        <v>1</v>
      </c>
      <c r="B90" s="42">
        <v>2</v>
      </c>
      <c r="C90" s="163">
        <v>3</v>
      </c>
      <c r="D90" s="164"/>
      <c r="E90" s="89">
        <v>4</v>
      </c>
      <c r="F90" s="89">
        <v>6</v>
      </c>
      <c r="G90" s="89">
        <v>7</v>
      </c>
      <c r="H90" s="89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44.427867298578199</v>
      </c>
      <c r="F92" s="40">
        <v>0</v>
      </c>
      <c r="G92" s="40">
        <v>0</v>
      </c>
      <c r="H92" s="39">
        <f t="shared" ref="H92:H99" si="1">SUM(E92:G92)</f>
        <v>44.427867298578199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89"/>
      <c r="B100" s="15"/>
      <c r="C100" s="126" t="s">
        <v>33</v>
      </c>
      <c r="D100" s="128"/>
      <c r="E100" s="37">
        <f>SUM(E92:E99)</f>
        <v>44.427867298578199</v>
      </c>
      <c r="F100" s="37">
        <f>SUM(F92:F99)</f>
        <v>0</v>
      </c>
      <c r="G100" s="37">
        <f>SUM(G92:G99)</f>
        <v>0</v>
      </c>
      <c r="H100" s="37">
        <f>SUM(H92:H99)</f>
        <v>44.427867298578199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89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0.444278672985782</v>
      </c>
      <c r="H102" s="33">
        <f>SUM(E102:G102)</f>
        <v>0.444278672985782</v>
      </c>
    </row>
    <row r="103" spans="1:9" s="9" customFormat="1" ht="25.5" x14ac:dyDescent="0.2">
      <c r="A103" s="88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0.1318</v>
      </c>
      <c r="H103" s="29">
        <f>SUM(E103:G103)</f>
        <v>0.1318</v>
      </c>
    </row>
    <row r="104" spans="1:9" s="9" customFormat="1" x14ac:dyDescent="0.2">
      <c r="A104" s="89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0.57607867298578197</v>
      </c>
      <c r="H104" s="28">
        <f>SUM(E104:G104)</f>
        <v>0.57607867298578197</v>
      </c>
    </row>
    <row r="105" spans="1:9" s="9" customFormat="1" x14ac:dyDescent="0.2">
      <c r="A105" s="89"/>
      <c r="B105" s="15"/>
      <c r="C105" s="126" t="s">
        <v>27</v>
      </c>
      <c r="D105" s="128"/>
      <c r="E105" s="28">
        <f>SUM(E100,E104)</f>
        <v>44.427867298578199</v>
      </c>
      <c r="F105" s="28">
        <f>SUM(F100,F104)</f>
        <v>0</v>
      </c>
      <c r="G105" s="28">
        <f>SUM(G100,G104)</f>
        <v>0.57607867298578197</v>
      </c>
      <c r="H105" s="28">
        <f>SUM(E105:G105)</f>
        <v>45.003945971563979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88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3.7319445323171516</v>
      </c>
      <c r="H107" s="17">
        <f>SUM(E107:G107)</f>
        <v>3.7319445323171516</v>
      </c>
    </row>
    <row r="108" spans="1:9" s="9" customFormat="1" x14ac:dyDescent="0.2">
      <c r="A108" s="88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0.52427392849533427</v>
      </c>
      <c r="H108" s="17">
        <f>SUM(E108:G108)</f>
        <v>0.52427392849533427</v>
      </c>
    </row>
    <row r="109" spans="1:9" s="9" customFormat="1" x14ac:dyDescent="0.2">
      <c r="A109" s="89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4.2562184608124856</v>
      </c>
      <c r="H109" s="27">
        <f>SUM(H107:H108)</f>
        <v>4.2562184608124856</v>
      </c>
    </row>
    <row r="110" spans="1:9" s="9" customFormat="1" x14ac:dyDescent="0.2">
      <c r="A110" s="89"/>
      <c r="B110" s="15"/>
      <c r="C110" s="126" t="s">
        <v>22</v>
      </c>
      <c r="D110" s="128"/>
      <c r="E110" s="14">
        <f>SUM(E105,E109)</f>
        <v>44.427867298578199</v>
      </c>
      <c r="F110" s="14">
        <f>SUM(F105,F109)</f>
        <v>0</v>
      </c>
      <c r="G110" s="14">
        <f>SUM(G105,G109)</f>
        <v>4.8322971337982672</v>
      </c>
      <c r="H110" s="14">
        <f>SUM(E110:G110)</f>
        <v>49.26016443237647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88">
        <v>12</v>
      </c>
      <c r="B112" s="18" t="s">
        <v>20</v>
      </c>
      <c r="C112" s="154" t="s">
        <v>19</v>
      </c>
      <c r="D112" s="155"/>
      <c r="E112" s="17">
        <f>PRODUCT(E110,I112)</f>
        <v>1.3328360189573458</v>
      </c>
      <c r="F112" s="17">
        <f>PRODUCT(F110,I112)</f>
        <v>0</v>
      </c>
      <c r="G112" s="17">
        <f>PRODUCT(G110,I112)</f>
        <v>0.14496891401394801</v>
      </c>
      <c r="H112" s="17">
        <f>SUM(E112:G112)</f>
        <v>1.4778049329712939</v>
      </c>
      <c r="I112" s="9">
        <v>0.03</v>
      </c>
    </row>
    <row r="113" spans="1:9" s="9" customFormat="1" x14ac:dyDescent="0.2">
      <c r="A113" s="89"/>
      <c r="B113" s="15"/>
      <c r="C113" s="126" t="s">
        <v>18</v>
      </c>
      <c r="D113" s="128"/>
      <c r="E113" s="14">
        <f>SUM(E110,E112)</f>
        <v>45.760703317535544</v>
      </c>
      <c r="F113" s="14">
        <f>SUM(F110,F112)</f>
        <v>0</v>
      </c>
      <c r="G113" s="14">
        <f>SUM(G110,G112)</f>
        <v>4.9772660478122148</v>
      </c>
      <c r="H113" s="14">
        <f>SUM(E113:G113)</f>
        <v>50.737969365347759</v>
      </c>
    </row>
    <row r="114" spans="1:9" s="9" customFormat="1" x14ac:dyDescent="0.2">
      <c r="A114" s="89"/>
      <c r="B114" s="15"/>
      <c r="C114" s="126" t="s">
        <v>17</v>
      </c>
      <c r="D114" s="128"/>
      <c r="E114" s="14">
        <f>SUM(E113)</f>
        <v>45.760703317535544</v>
      </c>
      <c r="F114" s="14">
        <f>SUM(F113)</f>
        <v>0</v>
      </c>
      <c r="G114" s="14">
        <f>SUM(G113)</f>
        <v>4.9772660478122148</v>
      </c>
      <c r="H114" s="14">
        <f>SUM(E114:G114)</f>
        <v>50.737969365347759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198.14384536492892</v>
      </c>
      <c r="F115" s="14">
        <f>PRODUCT(F114,D118)</f>
        <v>0</v>
      </c>
      <c r="G115" s="14">
        <f>(G100+G102+G108)*(1+I112)*D119+G103*(1+I112)*D121+(E115+F115+(G100+G102)*(1+I112)*D119+G103*(1+I112)*D121)*0.07</f>
        <v>23.538535306298275</v>
      </c>
      <c r="H115" s="14">
        <f>SUM(E115:G115)</f>
        <v>221.68238067122721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198.14384536492892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86" t="s">
        <v>13</v>
      </c>
      <c r="D119" s="26">
        <v>7.93</v>
      </c>
      <c r="E119" s="22"/>
      <c r="F119" s="22"/>
      <c r="G119" s="23">
        <f>(G100+G102)*(1+I112)*D119</f>
        <v>3.6288237730805686</v>
      </c>
      <c r="H119" s="22"/>
      <c r="I119" s="9">
        <v>7.93</v>
      </c>
    </row>
    <row r="120" spans="1:9" s="9" customFormat="1" ht="13.5" x14ac:dyDescent="0.2">
      <c r="A120" s="175"/>
      <c r="B120" s="178"/>
      <c r="C120" s="86" t="s">
        <v>12</v>
      </c>
      <c r="D120" s="26">
        <v>7.93</v>
      </c>
      <c r="E120" s="22"/>
      <c r="F120" s="22"/>
      <c r="G120" s="23">
        <f>G108*(1+I112)*I120</f>
        <v>4.2822170205570407</v>
      </c>
      <c r="H120" s="22"/>
      <c r="I120" s="9">
        <v>7.93</v>
      </c>
    </row>
    <row r="121" spans="1:9" s="9" customFormat="1" ht="13.5" x14ac:dyDescent="0.2">
      <c r="A121" s="175"/>
      <c r="B121" s="178"/>
      <c r="C121" s="86" t="s">
        <v>11</v>
      </c>
      <c r="D121" s="26">
        <v>10.35</v>
      </c>
      <c r="E121" s="22"/>
      <c r="F121" s="22"/>
      <c r="G121" s="23">
        <f>G103*(1+I112)*D121</f>
        <v>1.4050539000000002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14.222440612660666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86"/>
      <c r="B124" s="87"/>
      <c r="C124" s="154"/>
      <c r="D124" s="155"/>
      <c r="E124" s="87"/>
      <c r="F124" s="87"/>
      <c r="G124" s="87"/>
      <c r="H124" s="87"/>
    </row>
    <row r="125" spans="1:9" s="9" customFormat="1" x14ac:dyDescent="0.2">
      <c r="A125" s="88">
        <v>14</v>
      </c>
      <c r="B125" s="18" t="s">
        <v>8</v>
      </c>
      <c r="C125" s="154" t="s">
        <v>7</v>
      </c>
      <c r="D125" s="155"/>
      <c r="E125" s="17">
        <f>PRODUCT(E115,I125)</f>
        <v>35.665892165687204</v>
      </c>
      <c r="F125" s="17">
        <f>PRODUCT(F115,I125)</f>
        <v>0</v>
      </c>
      <c r="G125" s="17">
        <f>PRODUCT(G115,I125)</f>
        <v>4.2369363551336896</v>
      </c>
      <c r="H125" s="17">
        <f>SUM(E125:G125)</f>
        <v>39.90282852082089</v>
      </c>
      <c r="I125" s="9">
        <v>0.18</v>
      </c>
    </row>
    <row r="126" spans="1:9" s="9" customFormat="1" x14ac:dyDescent="0.2">
      <c r="A126" s="89"/>
      <c r="B126" s="15"/>
      <c r="C126" s="126" t="s">
        <v>6</v>
      </c>
      <c r="D126" s="128"/>
      <c r="E126" s="14">
        <f>SUM(E115,E125)</f>
        <v>233.80973753061613</v>
      </c>
      <c r="F126" s="14">
        <f>SUM(F115,F125)</f>
        <v>0</v>
      </c>
      <c r="G126" s="14">
        <f>SUM(G115,G125)</f>
        <v>27.775471661431965</v>
      </c>
      <c r="H126" s="14">
        <f>SUM(H115,H125)</f>
        <v>261.58520919204807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3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85" t="s">
        <v>2</v>
      </c>
      <c r="D129" s="85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3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85" t="s">
        <v>2</v>
      </c>
      <c r="D131" s="85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94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156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44.559667298578198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0.1318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44.427867298578199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95" t="s">
        <v>132</v>
      </c>
      <c r="H19" s="95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0.2</v>
      </c>
      <c r="G22" s="52">
        <f>'[1]Исходные данные'!C4</f>
        <v>222.13933649289098</v>
      </c>
      <c r="H22" s="51">
        <f>PRODUCT(F22,G22)</f>
        <v>44.427867298578199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0.65900000000000003</v>
      </c>
      <c r="H23" s="51">
        <f>PRODUCT(F22,G23)</f>
        <v>0.1318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8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231.46433649289096</v>
      </c>
      <c r="H25" s="48">
        <f>SUM(H22:H24)</f>
        <v>44.559667298578198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6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6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6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6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'[1]Исходные данные'!F63</f>
        <v>245.85</v>
      </c>
      <c r="H56" s="51">
        <f>PRODUCT(F56,G56)</f>
        <v>0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0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7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7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6" t="s">
        <v>51</v>
      </c>
      <c r="F68" s="53">
        <f>F22+F44+F46+F48+F52+F56</f>
        <v>0.2</v>
      </c>
      <c r="G68" s="52">
        <f>'[1]Расчет отвода земли на 1 км'!E24/1000/I119</f>
        <v>2.621369642476671</v>
      </c>
      <c r="H68" s="51">
        <f>PRODUCT(F68,G68)</f>
        <v>0.52427392849533427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0.52427392849533427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4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99" t="s">
        <v>2</v>
      </c>
      <c r="D72" s="99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4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99" t="s">
        <v>2</v>
      </c>
      <c r="D74" s="99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Филиппова О.П.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102">
        <v>1</v>
      </c>
      <c r="B90" s="42">
        <v>2</v>
      </c>
      <c r="C90" s="163">
        <v>3</v>
      </c>
      <c r="D90" s="164"/>
      <c r="E90" s="102">
        <v>4</v>
      </c>
      <c r="F90" s="102">
        <v>6</v>
      </c>
      <c r="G90" s="102">
        <v>7</v>
      </c>
      <c r="H90" s="102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44.427867298578199</v>
      </c>
      <c r="F92" s="40">
        <v>0</v>
      </c>
      <c r="G92" s="40">
        <v>0</v>
      </c>
      <c r="H92" s="39">
        <f t="shared" ref="H92:H99" si="1">SUM(E92:G92)</f>
        <v>44.427867298578199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0</v>
      </c>
      <c r="F98" s="40">
        <v>0</v>
      </c>
      <c r="G98" s="40">
        <v>0</v>
      </c>
      <c r="H98" s="39">
        <f t="shared" si="1"/>
        <v>0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102"/>
      <c r="B100" s="15"/>
      <c r="C100" s="126" t="s">
        <v>33</v>
      </c>
      <c r="D100" s="128"/>
      <c r="E100" s="37">
        <f>SUM(E92:E99)</f>
        <v>44.427867298578199</v>
      </c>
      <c r="F100" s="37">
        <f>SUM(F92:F99)</f>
        <v>0</v>
      </c>
      <c r="G100" s="37">
        <f>SUM(G92:G99)</f>
        <v>0</v>
      </c>
      <c r="H100" s="37">
        <f>SUM(H92:H99)</f>
        <v>44.427867298578199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102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0.444278672985782</v>
      </c>
      <c r="H102" s="33">
        <f>SUM(E102:G102)</f>
        <v>0.444278672985782</v>
      </c>
    </row>
    <row r="103" spans="1:9" s="9" customFormat="1" ht="25.5" x14ac:dyDescent="0.2">
      <c r="A103" s="95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0.1318</v>
      </c>
      <c r="H103" s="29">
        <f>SUM(E103:G103)</f>
        <v>0.1318</v>
      </c>
    </row>
    <row r="104" spans="1:9" s="9" customFormat="1" x14ac:dyDescent="0.2">
      <c r="A104" s="102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0.57607867298578197</v>
      </c>
      <c r="H104" s="28">
        <f>SUM(E104:G104)</f>
        <v>0.57607867298578197</v>
      </c>
    </row>
    <row r="105" spans="1:9" s="9" customFormat="1" x14ac:dyDescent="0.2">
      <c r="A105" s="102"/>
      <c r="B105" s="15"/>
      <c r="C105" s="126" t="s">
        <v>27</v>
      </c>
      <c r="D105" s="128"/>
      <c r="E105" s="28">
        <f>SUM(E100,E104)</f>
        <v>44.427867298578199</v>
      </c>
      <c r="F105" s="28">
        <f>SUM(F100,F104)</f>
        <v>0</v>
      </c>
      <c r="G105" s="28">
        <f>SUM(G100,G104)</f>
        <v>0.57607867298578197</v>
      </c>
      <c r="H105" s="28">
        <f>SUM(E105:G105)</f>
        <v>45.003945971563979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95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3.7319445323171516</v>
      </c>
      <c r="H107" s="17">
        <f>SUM(E107:G107)</f>
        <v>3.7319445323171516</v>
      </c>
    </row>
    <row r="108" spans="1:9" s="9" customFormat="1" x14ac:dyDescent="0.2">
      <c r="A108" s="95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0.52427392849533427</v>
      </c>
      <c r="H108" s="17">
        <f>SUM(E108:G108)</f>
        <v>0.52427392849533427</v>
      </c>
    </row>
    <row r="109" spans="1:9" s="9" customFormat="1" x14ac:dyDescent="0.2">
      <c r="A109" s="102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4.2562184608124856</v>
      </c>
      <c r="H109" s="27">
        <f>SUM(H107:H108)</f>
        <v>4.2562184608124856</v>
      </c>
    </row>
    <row r="110" spans="1:9" s="9" customFormat="1" x14ac:dyDescent="0.2">
      <c r="A110" s="102"/>
      <c r="B110" s="15"/>
      <c r="C110" s="126" t="s">
        <v>22</v>
      </c>
      <c r="D110" s="128"/>
      <c r="E110" s="14">
        <f>SUM(E105,E109)</f>
        <v>44.427867298578199</v>
      </c>
      <c r="F110" s="14">
        <f>SUM(F105,F109)</f>
        <v>0</v>
      </c>
      <c r="G110" s="14">
        <f>SUM(G105,G109)</f>
        <v>4.8322971337982672</v>
      </c>
      <c r="H110" s="14">
        <f>SUM(E110:G110)</f>
        <v>49.26016443237647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95">
        <v>12</v>
      </c>
      <c r="B112" s="18" t="s">
        <v>20</v>
      </c>
      <c r="C112" s="154" t="s">
        <v>19</v>
      </c>
      <c r="D112" s="155"/>
      <c r="E112" s="17">
        <f>PRODUCT(E110,I112)</f>
        <v>1.3328360189573458</v>
      </c>
      <c r="F112" s="17">
        <f>PRODUCT(F110,I112)</f>
        <v>0</v>
      </c>
      <c r="G112" s="17">
        <f>PRODUCT(G110,I112)</f>
        <v>0.14496891401394801</v>
      </c>
      <c r="H112" s="17">
        <f>SUM(E112:G112)</f>
        <v>1.4778049329712939</v>
      </c>
      <c r="I112" s="9">
        <v>0.03</v>
      </c>
    </row>
    <row r="113" spans="1:9" s="9" customFormat="1" x14ac:dyDescent="0.2">
      <c r="A113" s="102"/>
      <c r="B113" s="15"/>
      <c r="C113" s="126" t="s">
        <v>18</v>
      </c>
      <c r="D113" s="128"/>
      <c r="E113" s="14">
        <f>SUM(E110,E112)</f>
        <v>45.760703317535544</v>
      </c>
      <c r="F113" s="14">
        <f>SUM(F110,F112)</f>
        <v>0</v>
      </c>
      <c r="G113" s="14">
        <f>SUM(G110,G112)</f>
        <v>4.9772660478122148</v>
      </c>
      <c r="H113" s="14">
        <f>SUM(E113:G113)</f>
        <v>50.737969365347759</v>
      </c>
    </row>
    <row r="114" spans="1:9" s="9" customFormat="1" x14ac:dyDescent="0.2">
      <c r="A114" s="102"/>
      <c r="B114" s="15"/>
      <c r="C114" s="126" t="s">
        <v>17</v>
      </c>
      <c r="D114" s="128"/>
      <c r="E114" s="14">
        <f>SUM(E113)</f>
        <v>45.760703317535544</v>
      </c>
      <c r="F114" s="14">
        <f>SUM(F113)</f>
        <v>0</v>
      </c>
      <c r="G114" s="14">
        <f>SUM(G113)</f>
        <v>4.9772660478122148</v>
      </c>
      <c r="H114" s="14">
        <f>SUM(E114:G114)</f>
        <v>50.737969365347759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198.14384536492892</v>
      </c>
      <c r="F115" s="14">
        <f>PRODUCT(F114,D118)</f>
        <v>0</v>
      </c>
      <c r="G115" s="14">
        <f>(G100+G102+G108)*(1+I112)*D119+G103*(1+I112)*D121+(E115+F115+(G100+G102)*(1+I112)*D119+G103*(1+I112)*D121)*0.07</f>
        <v>23.538535306298275</v>
      </c>
      <c r="H115" s="14">
        <f>SUM(E115:G115)</f>
        <v>221.68238067122721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198.14384536492892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100" t="s">
        <v>13</v>
      </c>
      <c r="D119" s="26">
        <v>7.93</v>
      </c>
      <c r="E119" s="22"/>
      <c r="F119" s="22"/>
      <c r="G119" s="23">
        <f>(G100+G102)*(1+I112)*D119</f>
        <v>3.6288237730805686</v>
      </c>
      <c r="H119" s="22"/>
      <c r="I119" s="9">
        <v>7.93</v>
      </c>
    </row>
    <row r="120" spans="1:9" s="9" customFormat="1" ht="13.5" x14ac:dyDescent="0.2">
      <c r="A120" s="175"/>
      <c r="B120" s="178"/>
      <c r="C120" s="100" t="s">
        <v>12</v>
      </c>
      <c r="D120" s="26">
        <v>7.93</v>
      </c>
      <c r="E120" s="22"/>
      <c r="F120" s="22"/>
      <c r="G120" s="23">
        <f>G108*(1+I112)*I120</f>
        <v>4.2822170205570407</v>
      </c>
      <c r="H120" s="22"/>
      <c r="I120" s="9">
        <v>7.93</v>
      </c>
    </row>
    <row r="121" spans="1:9" s="9" customFormat="1" ht="13.5" x14ac:dyDescent="0.2">
      <c r="A121" s="175"/>
      <c r="B121" s="178"/>
      <c r="C121" s="100" t="s">
        <v>11</v>
      </c>
      <c r="D121" s="26">
        <v>10.35</v>
      </c>
      <c r="E121" s="22"/>
      <c r="F121" s="22"/>
      <c r="G121" s="23">
        <f>G103*(1+I112)*D121</f>
        <v>1.4050539000000002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14.222440612660666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100"/>
      <c r="B124" s="101"/>
      <c r="C124" s="154"/>
      <c r="D124" s="155"/>
      <c r="E124" s="101"/>
      <c r="F124" s="101"/>
      <c r="G124" s="101"/>
      <c r="H124" s="101"/>
    </row>
    <row r="125" spans="1:9" s="9" customFormat="1" x14ac:dyDescent="0.2">
      <c r="A125" s="95">
        <v>14</v>
      </c>
      <c r="B125" s="18" t="s">
        <v>8</v>
      </c>
      <c r="C125" s="154" t="s">
        <v>7</v>
      </c>
      <c r="D125" s="155"/>
      <c r="E125" s="17">
        <f>PRODUCT(E115,I125)</f>
        <v>35.665892165687204</v>
      </c>
      <c r="F125" s="17">
        <f>PRODUCT(F115,I125)</f>
        <v>0</v>
      </c>
      <c r="G125" s="17">
        <f>PRODUCT(G115,I125)</f>
        <v>4.2369363551336896</v>
      </c>
      <c r="H125" s="17">
        <f>SUM(E125:G125)</f>
        <v>39.90282852082089</v>
      </c>
      <c r="I125" s="9">
        <v>0.18</v>
      </c>
    </row>
    <row r="126" spans="1:9" s="9" customFormat="1" x14ac:dyDescent="0.2">
      <c r="A126" s="102"/>
      <c r="B126" s="15"/>
      <c r="C126" s="126" t="s">
        <v>6</v>
      </c>
      <c r="D126" s="128"/>
      <c r="E126" s="14">
        <f>SUM(E115,E125)</f>
        <v>233.80973753061613</v>
      </c>
      <c r="F126" s="14">
        <f>SUM(F115,F125)</f>
        <v>0</v>
      </c>
      <c r="G126" s="14">
        <f>SUM(G115,G125)</f>
        <v>27.775471661431965</v>
      </c>
      <c r="H126" s="14">
        <f>SUM(H115,H125)</f>
        <v>261.58520919204807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4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99" t="s">
        <v>2</v>
      </c>
      <c r="D129" s="99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4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99" t="s">
        <v>2</v>
      </c>
      <c r="D131" s="99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88" workbookViewId="0">
      <selection activeCell="K124" sqref="K124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12" t="s">
        <v>49</v>
      </c>
      <c r="F1" s="112"/>
      <c r="G1" s="112"/>
      <c r="H1" s="112"/>
    </row>
    <row r="2" spans="1:10" customFormat="1" ht="15" x14ac:dyDescent="0.25">
      <c r="E2" s="113" t="s">
        <v>143</v>
      </c>
      <c r="F2" s="113"/>
      <c r="G2" s="113"/>
      <c r="H2" s="113"/>
    </row>
    <row r="3" spans="1:10" customFormat="1" ht="15" x14ac:dyDescent="0.25">
      <c r="E3" s="113" t="s">
        <v>47</v>
      </c>
      <c r="F3" s="113"/>
      <c r="G3" s="113"/>
      <c r="H3" s="113"/>
    </row>
    <row r="4" spans="1:10" customFormat="1" ht="15" x14ac:dyDescent="0.25">
      <c r="E4" s="113" t="s">
        <v>46</v>
      </c>
      <c r="F4" s="113"/>
      <c r="G4" s="114"/>
      <c r="H4" s="113"/>
    </row>
    <row r="5" spans="1:10" customFormat="1" x14ac:dyDescent="0.2"/>
    <row r="6" spans="1:10" customFormat="1" ht="15" x14ac:dyDescent="0.25">
      <c r="E6" s="115" t="s">
        <v>45</v>
      </c>
      <c r="F6" s="115"/>
      <c r="G6" s="115"/>
      <c r="H6" s="115"/>
    </row>
    <row r="7" spans="1:10" customFormat="1" ht="15" x14ac:dyDescent="0.25">
      <c r="E7" s="115" t="s">
        <v>142</v>
      </c>
      <c r="F7" s="115"/>
      <c r="G7" s="115"/>
      <c r="H7" s="115"/>
    </row>
    <row r="9" spans="1:10" ht="29.25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1" spans="1:10" s="43" customFormat="1" ht="29.25" customHeight="1" x14ac:dyDescent="0.2">
      <c r="A11" s="117" t="s">
        <v>156</v>
      </c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98.613600000000005</v>
      </c>
      <c r="H13" s="68" t="s">
        <v>138</v>
      </c>
    </row>
    <row r="14" spans="1:10" customFormat="1" ht="15.75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0.27360000000000001</v>
      </c>
      <c r="H14" s="68" t="s">
        <v>138</v>
      </c>
    </row>
    <row r="15" spans="1:10" customFormat="1" ht="15.75" x14ac:dyDescent="0.25">
      <c r="A15" s="119"/>
      <c r="B15" s="119"/>
      <c r="C15" s="71"/>
      <c r="D15" s="71"/>
      <c r="E15" s="71"/>
      <c r="F15" s="70" t="s">
        <v>37</v>
      </c>
      <c r="G15" s="69">
        <f>SUM(H22+H24+H34+H36+H37+H38+H42+H44+H46+H48+H52+H60+H56)</f>
        <v>98.34</v>
      </c>
      <c r="H15" s="68" t="s">
        <v>138</v>
      </c>
    </row>
    <row r="16" spans="1:10" customFormat="1" ht="15.75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8" spans="1:8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x14ac:dyDescent="0.2">
      <c r="A19" s="120"/>
      <c r="B19" s="120"/>
      <c r="C19" s="123"/>
      <c r="D19" s="124"/>
      <c r="E19" s="120"/>
      <c r="F19" s="120"/>
      <c r="G19" s="95" t="s">
        <v>132</v>
      </c>
      <c r="H19" s="95" t="s">
        <v>131</v>
      </c>
    </row>
    <row r="20" spans="1:8" ht="15.75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25.5" x14ac:dyDescent="0.2">
      <c r="A22" s="50" t="s">
        <v>129</v>
      </c>
      <c r="B22" s="55" t="s">
        <v>69</v>
      </c>
      <c r="C22" s="129" t="s">
        <v>128</v>
      </c>
      <c r="D22" s="130"/>
      <c r="E22" s="135" t="s">
        <v>51</v>
      </c>
      <c r="F22" s="140">
        <v>0</v>
      </c>
      <c r="G22" s="52">
        <f>'[1]Исходные данные'!C4</f>
        <v>222.13933649289098</v>
      </c>
      <c r="H22" s="51">
        <f>PRODUCT(F22,G22)</f>
        <v>0</v>
      </c>
    </row>
    <row r="23" spans="1:8" ht="25.5" x14ac:dyDescent="0.2">
      <c r="A23" s="50" t="s">
        <v>127</v>
      </c>
      <c r="B23" s="55" t="s">
        <v>29</v>
      </c>
      <c r="C23" s="131"/>
      <c r="D23" s="132"/>
      <c r="E23" s="136"/>
      <c r="F23" s="141"/>
      <c r="G23" s="52">
        <f>IF(F22&lt;=0.1,'[1]Исходные данные'!C5,IF(F22&lt;=0.5,'[1]Исходные данные'!C6,'[1]Исходные данные'!C7))</f>
        <v>1.165</v>
      </c>
      <c r="H23" s="51">
        <f>PRODUCT(F22,G23)</f>
        <v>0</v>
      </c>
    </row>
    <row r="24" spans="1:8" ht="25.5" x14ac:dyDescent="0.2">
      <c r="A24" s="50" t="s">
        <v>126</v>
      </c>
      <c r="B24" s="55" t="s">
        <v>125</v>
      </c>
      <c r="C24" s="133"/>
      <c r="D24" s="134"/>
      <c r="E24" s="139"/>
      <c r="F24" s="98">
        <v>0</v>
      </c>
      <c r="G24" s="52">
        <f>IF(F24&lt;=0.1,'[1]Исходные данные'!C26,IF(F24&lt;=0.2,'[1]Исходные данные'!C27,'[1]Исходные данные'!C28))</f>
        <v>8.6660000000000004</v>
      </c>
      <c r="H24" s="51">
        <f>PRODUCT(F24,G24)</f>
        <v>0</v>
      </c>
    </row>
    <row r="25" spans="1:8" ht="15.75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231.97033649289097</v>
      </c>
      <c r="H25" s="48">
        <f>SUM(H22:H24)</f>
        <v>0</v>
      </c>
    </row>
    <row r="26" spans="1:8" ht="15.75" x14ac:dyDescent="0.2">
      <c r="A26" s="56">
        <v>2</v>
      </c>
      <c r="B26" s="126" t="s">
        <v>123</v>
      </c>
      <c r="C26" s="127"/>
      <c r="D26" s="127"/>
      <c r="E26" s="127"/>
      <c r="F26" s="127"/>
      <c r="G26" s="127"/>
      <c r="H26" s="128"/>
    </row>
    <row r="27" spans="1:8" ht="25.5" x14ac:dyDescent="0.2">
      <c r="A27" s="50" t="s">
        <v>122</v>
      </c>
      <c r="B27" s="55" t="s">
        <v>107</v>
      </c>
      <c r="C27" s="129" t="s">
        <v>121</v>
      </c>
      <c r="D27" s="130"/>
      <c r="E27" s="135" t="s">
        <v>51</v>
      </c>
      <c r="F27" s="52">
        <v>0</v>
      </c>
      <c r="G27" s="52">
        <f>'[1]Исходные данные'!F13</f>
        <v>78.3</v>
      </c>
      <c r="H27" s="51">
        <f t="shared" ref="H27:H33" si="0">PRODUCT(F27,G27)</f>
        <v>0</v>
      </c>
    </row>
    <row r="28" spans="1:8" ht="25.5" x14ac:dyDescent="0.2">
      <c r="A28" s="50" t="s">
        <v>120</v>
      </c>
      <c r="B28" s="55" t="s">
        <v>104</v>
      </c>
      <c r="C28" s="131"/>
      <c r="D28" s="132"/>
      <c r="E28" s="136"/>
      <c r="F28" s="52">
        <v>0</v>
      </c>
      <c r="G28" s="52">
        <f>'[1]Исходные данные'!F14</f>
        <v>91.6</v>
      </c>
      <c r="H28" s="51">
        <f t="shared" si="0"/>
        <v>0</v>
      </c>
    </row>
    <row r="29" spans="1:8" ht="25.5" x14ac:dyDescent="0.2">
      <c r="A29" s="50" t="s">
        <v>119</v>
      </c>
      <c r="B29" s="55" t="s">
        <v>102</v>
      </c>
      <c r="C29" s="131"/>
      <c r="D29" s="132"/>
      <c r="E29" s="136"/>
      <c r="F29" s="52">
        <v>0</v>
      </c>
      <c r="G29" s="52">
        <f>'[1]Исходные данные'!F15</f>
        <v>107.2</v>
      </c>
      <c r="H29" s="51">
        <f t="shared" si="0"/>
        <v>0</v>
      </c>
    </row>
    <row r="30" spans="1:8" ht="15.75" x14ac:dyDescent="0.2">
      <c r="A30" s="50" t="s">
        <v>118</v>
      </c>
      <c r="B30" s="55" t="s">
        <v>117</v>
      </c>
      <c r="C30" s="131"/>
      <c r="D30" s="132"/>
      <c r="E30" s="136"/>
      <c r="F30" s="52">
        <v>0</v>
      </c>
      <c r="G30" s="52">
        <f>'[1]Исходные данные'!D20</f>
        <v>3.1980000000000004</v>
      </c>
      <c r="H30" s="51">
        <f t="shared" si="0"/>
        <v>0</v>
      </c>
    </row>
    <row r="31" spans="1:8" ht="15.75" x14ac:dyDescent="0.2">
      <c r="A31" s="50" t="s">
        <v>116</v>
      </c>
      <c r="B31" s="55" t="s">
        <v>115</v>
      </c>
      <c r="C31" s="131"/>
      <c r="D31" s="132"/>
      <c r="E31" s="136"/>
      <c r="F31" s="52">
        <v>0</v>
      </c>
      <c r="G31" s="52">
        <f>'[1]Исходные данные'!D21</f>
        <v>6.7904999999999998</v>
      </c>
      <c r="H31" s="51">
        <f t="shared" si="0"/>
        <v>0</v>
      </c>
    </row>
    <row r="32" spans="1:8" ht="15.75" x14ac:dyDescent="0.2">
      <c r="A32" s="50" t="s">
        <v>114</v>
      </c>
      <c r="B32" s="55" t="s">
        <v>113</v>
      </c>
      <c r="C32" s="131"/>
      <c r="D32" s="132"/>
      <c r="E32" s="136"/>
      <c r="F32" s="52">
        <v>0</v>
      </c>
      <c r="G32" s="52">
        <f>'[1]Исходные данные'!D22</f>
        <v>4.5869999999999997</v>
      </c>
      <c r="H32" s="51">
        <f t="shared" si="0"/>
        <v>0</v>
      </c>
    </row>
    <row r="33" spans="1:8" ht="15.75" x14ac:dyDescent="0.2">
      <c r="A33" s="50" t="s">
        <v>112</v>
      </c>
      <c r="B33" s="55" t="s">
        <v>111</v>
      </c>
      <c r="C33" s="133"/>
      <c r="D33" s="134"/>
      <c r="E33" s="136"/>
      <c r="F33" s="52">
        <v>0</v>
      </c>
      <c r="G33" s="52">
        <f>'[1]Исходные данные'!D23</f>
        <v>3.9255</v>
      </c>
      <c r="H33" s="51">
        <f t="shared" si="0"/>
        <v>0</v>
      </c>
    </row>
    <row r="34" spans="1:8" ht="15.75" x14ac:dyDescent="0.2">
      <c r="A34" s="50"/>
      <c r="B34" s="126" t="s">
        <v>110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25.5" x14ac:dyDescent="0.2">
      <c r="A36" s="50" t="s">
        <v>108</v>
      </c>
      <c r="B36" s="55" t="s">
        <v>107</v>
      </c>
      <c r="C36" s="129" t="s">
        <v>106</v>
      </c>
      <c r="D36" s="130"/>
      <c r="E36" s="96" t="s">
        <v>51</v>
      </c>
      <c r="F36" s="52">
        <v>0</v>
      </c>
      <c r="G36" s="52">
        <f>'[1]Исходные данные'!F35</f>
        <v>116.9</v>
      </c>
      <c r="H36" s="51">
        <f>PRODUCT(F36,G36)</f>
        <v>0</v>
      </c>
    </row>
    <row r="37" spans="1:8" ht="25.5" x14ac:dyDescent="0.2">
      <c r="A37" s="50" t="s">
        <v>105</v>
      </c>
      <c r="B37" s="55" t="s">
        <v>104</v>
      </c>
      <c r="C37" s="131"/>
      <c r="D37" s="132"/>
      <c r="E37" s="96" t="s">
        <v>51</v>
      </c>
      <c r="F37" s="52">
        <v>0</v>
      </c>
      <c r="G37" s="52">
        <f>'[1]Исходные данные'!F36</f>
        <v>127.9</v>
      </c>
      <c r="H37" s="51">
        <f>PRODUCT(F37,G37)</f>
        <v>0</v>
      </c>
    </row>
    <row r="38" spans="1:8" ht="25.5" x14ac:dyDescent="0.2">
      <c r="A38" s="50" t="s">
        <v>103</v>
      </c>
      <c r="B38" s="55" t="s">
        <v>102</v>
      </c>
      <c r="C38" s="131"/>
      <c r="D38" s="132"/>
      <c r="E38" s="96" t="s">
        <v>51</v>
      </c>
      <c r="F38" s="52">
        <v>0</v>
      </c>
      <c r="G38" s="52">
        <f>'[1]Исходные данные'!F37</f>
        <v>133.4</v>
      </c>
      <c r="H38" s="51">
        <f>PRODUCT(F38,G38)</f>
        <v>0</v>
      </c>
    </row>
    <row r="39" spans="1:8" ht="25.5" x14ac:dyDescent="0.2">
      <c r="A39" s="50" t="s">
        <v>101</v>
      </c>
      <c r="B39" s="55" t="s">
        <v>29</v>
      </c>
      <c r="C39" s="133"/>
      <c r="D39" s="134"/>
      <c r="E39" s="96" t="s">
        <v>51</v>
      </c>
      <c r="F39" s="52">
        <v>0</v>
      </c>
      <c r="G39" s="52">
        <f>'[1]Исходные данные'!C37</f>
        <v>0.33300000000000002</v>
      </c>
      <c r="H39" s="51">
        <f>PRODUCT(F39,G39)</f>
        <v>0</v>
      </c>
    </row>
    <row r="40" spans="1:8" ht="15.75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25.5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'[1]Исходные данные'!D42</f>
        <v>0.66356000000000004</v>
      </c>
      <c r="H42" s="62">
        <f>PRODUCT(F42,G42)</f>
        <v>0</v>
      </c>
    </row>
    <row r="43" spans="1:8" ht="15.75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25.5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IF(F44&lt;=0.1,'[1]Исходные данные'!D46,IF(F44&lt;=0.2,'[1]Исходные данные'!D47,'[1]Исходные данные'!D48))</f>
        <v>191.70750000000001</v>
      </c>
      <c r="H44" s="51">
        <f>PRODUCT(F44,G44)</f>
        <v>0</v>
      </c>
    </row>
    <row r="45" spans="1:8" ht="25.5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IF(F44&lt;=0.1,'[1]Исходные данные'!C53,IF(F44&lt;=0.2,'[1]Исходные данные'!C54,'[1]Исходные данные'!C55))</f>
        <v>0.80900000000000005</v>
      </c>
      <c r="H45" s="51">
        <f>PRODUCT(F44,G45)</f>
        <v>0</v>
      </c>
    </row>
    <row r="46" spans="1:8" ht="25.5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'[1]Исходные данные'!D49</f>
        <v>196.37099999999998</v>
      </c>
      <c r="H46" s="51">
        <f>PRODUCT(F46,G46)</f>
        <v>0</v>
      </c>
    </row>
    <row r="47" spans="1:8" ht="25.5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'[1]Исходные данные'!C56</f>
        <v>1.4259999999999999</v>
      </c>
      <c r="H47" s="51">
        <f>PRODUCT(F46,G47)</f>
        <v>0</v>
      </c>
    </row>
    <row r="48" spans="1:8" ht="25.5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IF(F48&lt;=0.1,'[1]Исходные данные'!D50,IF(F48&lt;=0.2,'[1]Исходные данные'!D51,'[1]Исходные данные'!D52))</f>
        <v>214.7715</v>
      </c>
      <c r="H48" s="51">
        <f>PRODUCT(F48,G48)</f>
        <v>0</v>
      </c>
    </row>
    <row r="49" spans="1:8" ht="25.5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IF(F48&lt;=0.1,'[1]Исходные данные'!C57,IF(F48&lt;=0.2,'[1]Исходные данные'!C58,'[1]Исходные данные'!C59))</f>
        <v>1.0509999999999999</v>
      </c>
      <c r="H49" s="51">
        <f>PRODUCT(F48,G49)</f>
        <v>0</v>
      </c>
    </row>
    <row r="50" spans="1:8" ht="15.75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25.5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'[1]Исходные данные'!C63</f>
        <v>241.39004739336491</v>
      </c>
      <c r="H52" s="51">
        <f>PRODUCT(F52,G52)</f>
        <v>0</v>
      </c>
    </row>
    <row r="53" spans="1:8" ht="25.5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IF(F52&lt;=0.1,'[1]Исходные данные'!C64,IF(F52&lt;=0.5,'[1]Исходные данные'!C65,'[1]Исходные данные'!C66))</f>
        <v>3.802</v>
      </c>
      <c r="H53" s="51">
        <f>PRODUCT(F52,G53)</f>
        <v>0</v>
      </c>
    </row>
    <row r="54" spans="1:8" ht="15.75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245.1920473933649</v>
      </c>
      <c r="H54" s="48">
        <f>SUM(H52:H53)</f>
        <v>0</v>
      </c>
    </row>
    <row r="55" spans="1:8" ht="15.75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25.5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0.4</v>
      </c>
      <c r="G56" s="52">
        <f>'[1]Исходные данные'!F63</f>
        <v>245.85</v>
      </c>
      <c r="H56" s="51">
        <f>PRODUCT(F56,G56)</f>
        <v>98.34</v>
      </c>
    </row>
    <row r="57" spans="1:8" ht="25.5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v>0.68400000000000005</v>
      </c>
      <c r="H57" s="51">
        <f>PRODUCT(F56,G57)</f>
        <v>0.27360000000000001</v>
      </c>
    </row>
    <row r="58" spans="1:8" ht="15.75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246.53399999999999</v>
      </c>
      <c r="H58" s="48">
        <f>SUM(H56:H57)</f>
        <v>98.613600000000005</v>
      </c>
    </row>
    <row r="59" spans="1:8" ht="15.75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25.5" x14ac:dyDescent="0.2">
      <c r="A60" s="50" t="s">
        <v>54</v>
      </c>
      <c r="B60" s="55" t="s">
        <v>69</v>
      </c>
      <c r="C60" s="150" t="s">
        <v>68</v>
      </c>
      <c r="D60" s="151"/>
      <c r="E60" s="135" t="s">
        <v>57</v>
      </c>
      <c r="F60" s="159">
        <v>0</v>
      </c>
      <c r="G60" s="52">
        <f>'[1]Исходные данные'!D70</f>
        <v>7.2419200000000004</v>
      </c>
      <c r="H60" s="51">
        <f>PRODUCT(F60,G60)</f>
        <v>0</v>
      </c>
    </row>
    <row r="61" spans="1:8" ht="25.5" x14ac:dyDescent="0.2">
      <c r="A61" s="50" t="s">
        <v>67</v>
      </c>
      <c r="B61" s="55" t="s">
        <v>29</v>
      </c>
      <c r="C61" s="152"/>
      <c r="D61" s="153"/>
      <c r="E61" s="139"/>
      <c r="F61" s="160"/>
      <c r="G61" s="52">
        <f>'[1]Исходные данные'!D71</f>
        <v>2.0447199999999999</v>
      </c>
      <c r="H61" s="51">
        <f>PRODUCT(F60,G61)</f>
        <v>0</v>
      </c>
    </row>
    <row r="62" spans="1:8" ht="15.75" x14ac:dyDescent="0.2">
      <c r="A62" s="50" t="s">
        <v>66</v>
      </c>
      <c r="B62" s="55" t="s">
        <v>65</v>
      </c>
      <c r="C62" s="133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34"/>
      <c r="E62" s="97" t="s">
        <v>64</v>
      </c>
      <c r="F62" s="57">
        <v>0</v>
      </c>
      <c r="G62" s="52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1">
        <f>PRODUCT(F60,G62)</f>
        <v>0</v>
      </c>
    </row>
    <row r="63" spans="1:8" ht="15.75" x14ac:dyDescent="0.2">
      <c r="A63" s="50" t="s">
        <v>63</v>
      </c>
      <c r="B63" s="55" t="s">
        <v>62</v>
      </c>
      <c r="C63" s="154" t="str">
        <f>'[1]Исходные данные'!G82</f>
        <v>ООО Компания «Электрик-Мастер»</v>
      </c>
      <c r="D63" s="155"/>
      <c r="E63" s="97" t="s">
        <v>57</v>
      </c>
      <c r="F63" s="57">
        <v>0</v>
      </c>
      <c r="G63" s="52">
        <f>'[1]Исходные данные'!C82</f>
        <v>6.9002979274611391</v>
      </c>
      <c r="H63" s="51">
        <f>PRODUCT(F63,G63)</f>
        <v>0</v>
      </c>
    </row>
    <row r="64" spans="1:8" ht="15.75" x14ac:dyDescent="0.2">
      <c r="A64" s="60" t="s">
        <v>61</v>
      </c>
      <c r="B64" s="59" t="s">
        <v>60</v>
      </c>
      <c r="C64" s="154"/>
      <c r="D64" s="155"/>
      <c r="E64" s="58" t="s">
        <v>57</v>
      </c>
      <c r="F64" s="57">
        <v>0</v>
      </c>
      <c r="G64" s="52">
        <f>'[1]Исходные данные'!C78</f>
        <v>18.431032994923857</v>
      </c>
      <c r="H64" s="51">
        <f>PRODUCT(F64,G64)</f>
        <v>0</v>
      </c>
    </row>
    <row r="65" spans="1:8" ht="15.75" x14ac:dyDescent="0.2">
      <c r="A65" s="60" t="s">
        <v>59</v>
      </c>
      <c r="B65" s="59" t="s">
        <v>58</v>
      </c>
      <c r="C65" s="154" t="str">
        <f>'[1]Исходные данные'!G80</f>
        <v>ООО Электрощит 07.06.2013</v>
      </c>
      <c r="D65" s="155"/>
      <c r="E65" s="58" t="s">
        <v>57</v>
      </c>
      <c r="F65" s="57">
        <v>0</v>
      </c>
      <c r="G65" s="52">
        <f>'[1]Исходные данные'!C80</f>
        <v>10.548891786179924</v>
      </c>
      <c r="H65" s="51">
        <f>PRODUCT(F65,G65)</f>
        <v>0</v>
      </c>
    </row>
    <row r="66" spans="1:8" ht="15.75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45.166862708564921</v>
      </c>
      <c r="H66" s="48">
        <f>SUM(H60:H65)</f>
        <v>0</v>
      </c>
    </row>
    <row r="67" spans="1:8" ht="15.75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38.25" x14ac:dyDescent="0.2">
      <c r="A68" s="50" t="s">
        <v>54</v>
      </c>
      <c r="B68" s="55" t="s">
        <v>53</v>
      </c>
      <c r="C68" s="156" t="s">
        <v>52</v>
      </c>
      <c r="D68" s="157"/>
      <c r="E68" s="96" t="s">
        <v>51</v>
      </c>
      <c r="F68" s="53">
        <f>F22+F44+F46+F48+F52+F56</f>
        <v>0.4</v>
      </c>
      <c r="G68" s="52">
        <f>'[1]Расчет отвода земли на 1 км'!E24/1000/I119</f>
        <v>2.621369642476671</v>
      </c>
      <c r="H68" s="51">
        <f>PRODUCT(F68,G68)</f>
        <v>1.0485478569906685</v>
      </c>
    </row>
    <row r="69" spans="1:8" ht="15.75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1.0485478569906685</v>
      </c>
    </row>
    <row r="70" spans="1:8" ht="15.75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x14ac:dyDescent="0.25">
      <c r="B71" s="94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x14ac:dyDescent="0.2">
      <c r="B72" s="8"/>
      <c r="C72" s="99" t="s">
        <v>2</v>
      </c>
      <c r="D72" s="99"/>
      <c r="E72" s="161" t="s">
        <v>1</v>
      </c>
      <c r="F72" s="161"/>
      <c r="G72" s="162" t="s">
        <v>0</v>
      </c>
      <c r="H72" s="162"/>
    </row>
    <row r="73" spans="1:8" customFormat="1" ht="15.75" x14ac:dyDescent="0.25">
      <c r="B73" s="94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x14ac:dyDescent="0.2">
      <c r="C74" s="99" t="s">
        <v>2</v>
      </c>
      <c r="D74" s="99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3" t="s">
        <v>48</v>
      </c>
      <c r="F76" s="113"/>
      <c r="G76" s="113"/>
      <c r="H76" s="113"/>
    </row>
    <row r="77" spans="1:8" customFormat="1" ht="15" x14ac:dyDescent="0.25">
      <c r="E77" s="113" t="s">
        <v>47</v>
      </c>
      <c r="F77" s="113"/>
      <c r="G77" s="113"/>
      <c r="H77" s="113"/>
    </row>
    <row r="78" spans="1:8" customFormat="1" ht="15" x14ac:dyDescent="0.25">
      <c r="E78" s="113" t="s">
        <v>46</v>
      </c>
      <c r="F78" s="113"/>
      <c r="G78" s="114"/>
      <c r="H78" s="113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10" customFormat="1" ht="15" x14ac:dyDescent="0.25">
      <c r="E81" s="115" t="s">
        <v>44</v>
      </c>
      <c r="F81" s="115"/>
      <c r="G81" s="115"/>
      <c r="H81" s="115"/>
    </row>
    <row r="83" spans="1:10" ht="25.5" customHeight="1" x14ac:dyDescent="0.2">
      <c r="A83" s="116" t="s">
        <v>43</v>
      </c>
      <c r="B83" s="116"/>
      <c r="C83" s="116"/>
      <c r="D83" s="116"/>
      <c r="E83" s="116"/>
      <c r="F83" s="116"/>
      <c r="G83" s="116"/>
      <c r="H83" s="116"/>
    </row>
    <row r="84" spans="1:10" s="43" customFormat="1" ht="36" customHeight="1" x14ac:dyDescent="0.2">
      <c r="A84" s="118" t="str">
        <f>A11</f>
        <v>Технологическое присоединение. Заявитель - Филиппова О.П.</v>
      </c>
      <c r="B84" s="118"/>
      <c r="C84" s="118"/>
      <c r="D84" s="118"/>
      <c r="E84" s="118"/>
      <c r="F84" s="118"/>
      <c r="G84" s="118"/>
      <c r="H84" s="118"/>
      <c r="I84" s="44"/>
      <c r="J84" s="44"/>
    </row>
    <row r="86" spans="1:10" s="9" customFormat="1" ht="12.75" customHeight="1" x14ac:dyDescent="0.2">
      <c r="A86" s="120" t="s">
        <v>42</v>
      </c>
      <c r="B86" s="169" t="s">
        <v>41</v>
      </c>
      <c r="C86" s="121" t="s">
        <v>40</v>
      </c>
      <c r="D86" s="122"/>
      <c r="E86" s="172" t="s">
        <v>39</v>
      </c>
      <c r="F86" s="173"/>
      <c r="G86" s="173"/>
      <c r="H86" s="120" t="s">
        <v>38</v>
      </c>
    </row>
    <row r="87" spans="1:10" s="9" customFormat="1" ht="15" customHeight="1" x14ac:dyDescent="0.2">
      <c r="A87" s="120"/>
      <c r="B87" s="169"/>
      <c r="C87" s="170"/>
      <c r="D87" s="171"/>
      <c r="E87" s="120" t="s">
        <v>37</v>
      </c>
      <c r="F87" s="120" t="s">
        <v>36</v>
      </c>
      <c r="G87" s="120" t="s">
        <v>35</v>
      </c>
      <c r="H87" s="120"/>
    </row>
    <row r="88" spans="1:10" s="9" customFormat="1" ht="15" customHeight="1" x14ac:dyDescent="0.2">
      <c r="A88" s="120"/>
      <c r="B88" s="169"/>
      <c r="C88" s="170"/>
      <c r="D88" s="171"/>
      <c r="E88" s="120"/>
      <c r="F88" s="120"/>
      <c r="G88" s="120"/>
      <c r="H88" s="120"/>
    </row>
    <row r="89" spans="1:10" s="9" customFormat="1" ht="15" customHeight="1" x14ac:dyDescent="0.2">
      <c r="A89" s="120"/>
      <c r="B89" s="169"/>
      <c r="C89" s="123"/>
      <c r="D89" s="124"/>
      <c r="E89" s="120"/>
      <c r="F89" s="120"/>
      <c r="G89" s="120"/>
      <c r="H89" s="120"/>
    </row>
    <row r="90" spans="1:10" s="9" customFormat="1" x14ac:dyDescent="0.2">
      <c r="A90" s="102">
        <v>1</v>
      </c>
      <c r="B90" s="42">
        <v>2</v>
      </c>
      <c r="C90" s="163">
        <v>3</v>
      </c>
      <c r="D90" s="164"/>
      <c r="E90" s="102">
        <v>4</v>
      </c>
      <c r="F90" s="102">
        <v>6</v>
      </c>
      <c r="G90" s="102">
        <v>7</v>
      </c>
      <c r="H90" s="102">
        <v>8</v>
      </c>
    </row>
    <row r="91" spans="1:10" s="9" customFormat="1" x14ac:dyDescent="0.2">
      <c r="A91" s="165" t="s">
        <v>34</v>
      </c>
      <c r="B91" s="166"/>
      <c r="C91" s="166"/>
      <c r="D91" s="166"/>
      <c r="E91" s="166"/>
      <c r="F91" s="166"/>
      <c r="G91" s="166"/>
      <c r="H91" s="166"/>
    </row>
    <row r="92" spans="1:10" s="38" customFormat="1" ht="25.5" x14ac:dyDescent="0.2">
      <c r="A92" s="41">
        <v>1</v>
      </c>
      <c r="B92" s="31" t="s">
        <v>30</v>
      </c>
      <c r="C92" s="167" t="str">
        <f>B21</f>
        <v>Строительство ВЛИ-0,4кВ</v>
      </c>
      <c r="D92" s="168"/>
      <c r="E92" s="40">
        <f>H22+H24</f>
        <v>0</v>
      </c>
      <c r="F92" s="40">
        <v>0</v>
      </c>
      <c r="G92" s="40">
        <v>0</v>
      </c>
      <c r="H92" s="39">
        <f t="shared" ref="H92:H99" si="1">SUM(E92:G92)</f>
        <v>0</v>
      </c>
    </row>
    <row r="93" spans="1:10" s="38" customFormat="1" ht="31.5" customHeight="1" x14ac:dyDescent="0.2">
      <c r="A93" s="41">
        <v>2</v>
      </c>
      <c r="B93" s="31" t="s">
        <v>30</v>
      </c>
      <c r="C93" s="167" t="str">
        <f>B26</f>
        <v>Техперевооружение ВЛ-0,4 кВ (подвеска дополнительного провода)</v>
      </c>
      <c r="D93" s="168"/>
      <c r="E93" s="40">
        <f>H34</f>
        <v>0</v>
      </c>
      <c r="F93" s="40">
        <v>0</v>
      </c>
      <c r="G93" s="40">
        <v>0</v>
      </c>
      <c r="H93" s="39">
        <f t="shared" si="1"/>
        <v>0</v>
      </c>
    </row>
    <row r="94" spans="1:10" s="38" customFormat="1" ht="40.5" customHeight="1" x14ac:dyDescent="0.2">
      <c r="A94" s="41">
        <v>3</v>
      </c>
      <c r="B94" s="31" t="s">
        <v>30</v>
      </c>
      <c r="C94" s="167" t="str">
        <f>B35</f>
        <v>Техперевооружение ВЛИ-0,4кВ (подвеска СИП по существующим опорам)</v>
      </c>
      <c r="D94" s="168"/>
      <c r="E94" s="40">
        <f>H40</f>
        <v>0</v>
      </c>
      <c r="F94" s="40">
        <v>0</v>
      </c>
      <c r="G94" s="40">
        <v>0</v>
      </c>
      <c r="H94" s="39">
        <f t="shared" si="1"/>
        <v>0</v>
      </c>
    </row>
    <row r="95" spans="1:10" s="38" customFormat="1" ht="25.5" x14ac:dyDescent="0.2">
      <c r="A95" s="41">
        <v>4</v>
      </c>
      <c r="B95" s="31" t="s">
        <v>30</v>
      </c>
      <c r="C95" s="167" t="str">
        <f>B41</f>
        <v>Установка автоматического выключателя</v>
      </c>
      <c r="D95" s="168"/>
      <c r="E95" s="40">
        <f>H42</f>
        <v>0</v>
      </c>
      <c r="F95" s="40">
        <v>0</v>
      </c>
      <c r="G95" s="40">
        <v>0</v>
      </c>
      <c r="H95" s="39">
        <f t="shared" si="1"/>
        <v>0</v>
      </c>
    </row>
    <row r="96" spans="1:10" s="38" customFormat="1" ht="25.5" x14ac:dyDescent="0.2">
      <c r="A96" s="41">
        <v>5</v>
      </c>
      <c r="B96" s="31" t="s">
        <v>30</v>
      </c>
      <c r="C96" s="167" t="str">
        <f>B43</f>
        <v>Строительство ВЛ-0,4кВ</v>
      </c>
      <c r="D96" s="168"/>
      <c r="E96" s="40">
        <f>H44+H46+H48</f>
        <v>0</v>
      </c>
      <c r="F96" s="40">
        <v>0</v>
      </c>
      <c r="G96" s="40">
        <v>0</v>
      </c>
      <c r="H96" s="39">
        <f t="shared" si="1"/>
        <v>0</v>
      </c>
    </row>
    <row r="97" spans="1:9" s="38" customFormat="1" ht="25.5" x14ac:dyDescent="0.2">
      <c r="A97" s="41">
        <v>6</v>
      </c>
      <c r="B97" s="31" t="s">
        <v>30</v>
      </c>
      <c r="C97" s="167" t="str">
        <f>B51</f>
        <v>Строительство ВЛ-10кВ</v>
      </c>
      <c r="D97" s="168"/>
      <c r="E97" s="40">
        <f>H52</f>
        <v>0</v>
      </c>
      <c r="F97" s="40">
        <v>0</v>
      </c>
      <c r="G97" s="40">
        <v>0</v>
      </c>
      <c r="H97" s="39">
        <f t="shared" si="1"/>
        <v>0</v>
      </c>
    </row>
    <row r="98" spans="1:9" s="38" customFormat="1" ht="25.5" x14ac:dyDescent="0.2">
      <c r="A98" s="41">
        <v>7</v>
      </c>
      <c r="B98" s="31" t="s">
        <v>30</v>
      </c>
      <c r="C98" s="167" t="str">
        <f>B55</f>
        <v>Строительство ВЛЗ-10кВ</v>
      </c>
      <c r="D98" s="168"/>
      <c r="E98" s="40">
        <f>H56</f>
        <v>98.34</v>
      </c>
      <c r="F98" s="40">
        <v>0</v>
      </c>
      <c r="G98" s="40">
        <v>0</v>
      </c>
      <c r="H98" s="39">
        <f t="shared" si="1"/>
        <v>98.34</v>
      </c>
    </row>
    <row r="99" spans="1:9" s="38" customFormat="1" ht="25.5" x14ac:dyDescent="0.2">
      <c r="A99" s="41">
        <v>8</v>
      </c>
      <c r="B99" s="31" t="s">
        <v>30</v>
      </c>
      <c r="C99" s="167" t="str">
        <f>B59</f>
        <v>Установка СТП</v>
      </c>
      <c r="D99" s="168"/>
      <c r="E99" s="40">
        <f>H60</f>
        <v>0</v>
      </c>
      <c r="F99" s="40">
        <f>G16</f>
        <v>0</v>
      </c>
      <c r="G99" s="40">
        <v>0</v>
      </c>
      <c r="H99" s="39">
        <f t="shared" si="1"/>
        <v>0</v>
      </c>
    </row>
    <row r="100" spans="1:9" s="9" customFormat="1" x14ac:dyDescent="0.2">
      <c r="A100" s="102"/>
      <c r="B100" s="15"/>
      <c r="C100" s="126" t="s">
        <v>33</v>
      </c>
      <c r="D100" s="128"/>
      <c r="E100" s="37">
        <f>SUM(E92:E99)</f>
        <v>98.34</v>
      </c>
      <c r="F100" s="37">
        <f>SUM(F92:F99)</f>
        <v>0</v>
      </c>
      <c r="G100" s="37">
        <f>SUM(G92:G99)</f>
        <v>0</v>
      </c>
      <c r="H100" s="37">
        <f>SUM(H92:H99)</f>
        <v>98.34</v>
      </c>
    </row>
    <row r="101" spans="1:9" s="9" customFormat="1" x14ac:dyDescent="0.2">
      <c r="A101" s="165" t="s">
        <v>32</v>
      </c>
      <c r="B101" s="166"/>
      <c r="C101" s="166"/>
      <c r="D101" s="166"/>
      <c r="E101" s="166"/>
      <c r="F101" s="166"/>
      <c r="G101" s="166"/>
      <c r="H101" s="166"/>
    </row>
    <row r="102" spans="1:9" s="32" customFormat="1" x14ac:dyDescent="0.2">
      <c r="A102" s="102">
        <v>9</v>
      </c>
      <c r="B102" s="36"/>
      <c r="C102" s="154" t="s">
        <v>31</v>
      </c>
      <c r="D102" s="155"/>
      <c r="E102" s="35">
        <v>0</v>
      </c>
      <c r="F102" s="35">
        <v>0</v>
      </c>
      <c r="G102" s="34">
        <f>(E100+F100)*0.01</f>
        <v>0.98340000000000005</v>
      </c>
      <c r="H102" s="33">
        <f>SUM(E102:G102)</f>
        <v>0.98340000000000005</v>
      </c>
    </row>
    <row r="103" spans="1:9" s="9" customFormat="1" ht="25.5" x14ac:dyDescent="0.2">
      <c r="A103" s="95">
        <v>10</v>
      </c>
      <c r="B103" s="31" t="s">
        <v>30</v>
      </c>
      <c r="C103" s="154" t="s">
        <v>29</v>
      </c>
      <c r="D103" s="155"/>
      <c r="E103" s="30">
        <v>0</v>
      </c>
      <c r="F103" s="30">
        <v>0</v>
      </c>
      <c r="G103" s="29">
        <f>G14</f>
        <v>0.27360000000000001</v>
      </c>
      <c r="H103" s="29">
        <f>SUM(E103:G103)</f>
        <v>0.27360000000000001</v>
      </c>
    </row>
    <row r="104" spans="1:9" s="9" customFormat="1" x14ac:dyDescent="0.2">
      <c r="A104" s="102"/>
      <c r="B104" s="15"/>
      <c r="C104" s="126" t="s">
        <v>28</v>
      </c>
      <c r="D104" s="128"/>
      <c r="E104" s="28">
        <f>SUM(E102:E103)</f>
        <v>0</v>
      </c>
      <c r="F104" s="28">
        <f>SUM(F102:F103)</f>
        <v>0</v>
      </c>
      <c r="G104" s="28">
        <f>SUM(G102:G103)</f>
        <v>1.2570000000000001</v>
      </c>
      <c r="H104" s="28">
        <f>SUM(E104:G104)</f>
        <v>1.2570000000000001</v>
      </c>
    </row>
    <row r="105" spans="1:9" s="9" customFormat="1" x14ac:dyDescent="0.2">
      <c r="A105" s="102"/>
      <c r="B105" s="15"/>
      <c r="C105" s="126" t="s">
        <v>27</v>
      </c>
      <c r="D105" s="128"/>
      <c r="E105" s="28">
        <f>SUM(E100,E104)</f>
        <v>98.34</v>
      </c>
      <c r="F105" s="28">
        <f>SUM(F100,F104)</f>
        <v>0</v>
      </c>
      <c r="G105" s="28">
        <f>SUM(G100,G104)</f>
        <v>1.2570000000000001</v>
      </c>
      <c r="H105" s="28">
        <f>SUM(E105:G105)</f>
        <v>99.597000000000008</v>
      </c>
    </row>
    <row r="106" spans="1:9" s="9" customFormat="1" x14ac:dyDescent="0.2">
      <c r="A106" s="165" t="s">
        <v>26</v>
      </c>
      <c r="B106" s="166"/>
      <c r="C106" s="166"/>
      <c r="D106" s="166"/>
      <c r="E106" s="166"/>
      <c r="F106" s="166"/>
      <c r="G106" s="166"/>
      <c r="H106" s="166"/>
    </row>
    <row r="107" spans="1:9" s="9" customFormat="1" x14ac:dyDescent="0.2">
      <c r="A107" s="95">
        <v>11</v>
      </c>
      <c r="B107" s="18"/>
      <c r="C107" s="154" t="s">
        <v>25</v>
      </c>
      <c r="D107" s="155"/>
      <c r="E107" s="17">
        <v>0</v>
      </c>
      <c r="F107" s="17">
        <v>0</v>
      </c>
      <c r="G107" s="17">
        <f>((E115+F115+(G100+G102)*1.03*I119+G103*1.03*I121)*0.07)/1.03/I122</f>
        <v>8.2570169027027038</v>
      </c>
      <c r="H107" s="17">
        <f>SUM(E107:G107)</f>
        <v>8.2570169027027038</v>
      </c>
    </row>
    <row r="108" spans="1:9" s="9" customFormat="1" x14ac:dyDescent="0.2">
      <c r="A108" s="95"/>
      <c r="B108" s="18"/>
      <c r="C108" s="154" t="s">
        <v>24</v>
      </c>
      <c r="D108" s="155"/>
      <c r="E108" s="17">
        <v>0</v>
      </c>
      <c r="F108" s="17">
        <v>0</v>
      </c>
      <c r="G108" s="17">
        <f>H69</f>
        <v>1.0485478569906685</v>
      </c>
      <c r="H108" s="17">
        <f>SUM(E108:G108)</f>
        <v>1.0485478569906685</v>
      </c>
    </row>
    <row r="109" spans="1:9" s="9" customFormat="1" x14ac:dyDescent="0.2">
      <c r="A109" s="102"/>
      <c r="B109" s="15"/>
      <c r="C109" s="126" t="s">
        <v>23</v>
      </c>
      <c r="D109" s="128"/>
      <c r="E109" s="27">
        <f>SUM(E107)</f>
        <v>0</v>
      </c>
      <c r="F109" s="27">
        <f>SUM(F107)</f>
        <v>0</v>
      </c>
      <c r="G109" s="27">
        <f>SUM(G107:G108)</f>
        <v>9.3055647596933717</v>
      </c>
      <c r="H109" s="27">
        <f>SUM(H107:H108)</f>
        <v>9.3055647596933717</v>
      </c>
    </row>
    <row r="110" spans="1:9" s="9" customFormat="1" x14ac:dyDescent="0.2">
      <c r="A110" s="102"/>
      <c r="B110" s="15"/>
      <c r="C110" s="126" t="s">
        <v>22</v>
      </c>
      <c r="D110" s="128"/>
      <c r="E110" s="14">
        <f>SUM(E105,E109)</f>
        <v>98.34</v>
      </c>
      <c r="F110" s="14">
        <f>SUM(F105,F109)</f>
        <v>0</v>
      </c>
      <c r="G110" s="14">
        <f>SUM(G105,G109)</f>
        <v>10.562564759693371</v>
      </c>
      <c r="H110" s="14">
        <f>SUM(E110:G110)</f>
        <v>108.90256475969338</v>
      </c>
    </row>
    <row r="111" spans="1:9" s="9" customFormat="1" x14ac:dyDescent="0.2">
      <c r="A111" s="165" t="s">
        <v>21</v>
      </c>
      <c r="B111" s="166"/>
      <c r="C111" s="166"/>
      <c r="D111" s="166"/>
      <c r="E111" s="166"/>
      <c r="F111" s="166"/>
      <c r="G111" s="166"/>
      <c r="H111" s="166"/>
    </row>
    <row r="112" spans="1:9" s="9" customFormat="1" x14ac:dyDescent="0.2">
      <c r="A112" s="95">
        <v>12</v>
      </c>
      <c r="B112" s="18" t="s">
        <v>20</v>
      </c>
      <c r="C112" s="154" t="s">
        <v>19</v>
      </c>
      <c r="D112" s="155"/>
      <c r="E112" s="17">
        <f>PRODUCT(E110,I112)</f>
        <v>2.9502000000000002</v>
      </c>
      <c r="F112" s="17">
        <f>PRODUCT(F110,I112)</f>
        <v>0</v>
      </c>
      <c r="G112" s="17">
        <f>PRODUCT(G110,I112)</f>
        <v>0.31687694279080114</v>
      </c>
      <c r="H112" s="17">
        <f>SUM(E112:G112)</f>
        <v>3.2670769427908013</v>
      </c>
      <c r="I112" s="9">
        <v>0.03</v>
      </c>
    </row>
    <row r="113" spans="1:9" s="9" customFormat="1" x14ac:dyDescent="0.2">
      <c r="A113" s="102"/>
      <c r="B113" s="15"/>
      <c r="C113" s="126" t="s">
        <v>18</v>
      </c>
      <c r="D113" s="128"/>
      <c r="E113" s="14">
        <f>SUM(E110,E112)</f>
        <v>101.2902</v>
      </c>
      <c r="F113" s="14">
        <f>SUM(F110,F112)</f>
        <v>0</v>
      </c>
      <c r="G113" s="14">
        <f>SUM(G110,G112)</f>
        <v>10.879441702484172</v>
      </c>
      <c r="H113" s="14">
        <f>SUM(E113:G113)</f>
        <v>112.16964170248417</v>
      </c>
    </row>
    <row r="114" spans="1:9" s="9" customFormat="1" x14ac:dyDescent="0.2">
      <c r="A114" s="102"/>
      <c r="B114" s="15"/>
      <c r="C114" s="126" t="s">
        <v>17</v>
      </c>
      <c r="D114" s="128"/>
      <c r="E114" s="14">
        <f>SUM(E113)</f>
        <v>101.2902</v>
      </c>
      <c r="F114" s="14">
        <f>SUM(F113)</f>
        <v>0</v>
      </c>
      <c r="G114" s="14">
        <f>SUM(G113)</f>
        <v>10.879441702484172</v>
      </c>
      <c r="H114" s="14">
        <f>SUM(E114:G114)</f>
        <v>112.16964170248417</v>
      </c>
    </row>
    <row r="115" spans="1:9" s="9" customFormat="1" x14ac:dyDescent="0.2">
      <c r="A115" s="174">
        <v>13</v>
      </c>
      <c r="B115" s="177" t="s">
        <v>144</v>
      </c>
      <c r="C115" s="126" t="s">
        <v>145</v>
      </c>
      <c r="D115" s="128"/>
      <c r="E115" s="14">
        <f>E116+E117</f>
        <v>438.58656600000006</v>
      </c>
      <c r="F115" s="14">
        <f>PRODUCT(F114,D118)</f>
        <v>0</v>
      </c>
      <c r="G115" s="14">
        <f>(G100+G102+G108)*(1+I112)*D119+G103*(1+I112)*D121+(E115+F115+(G100+G102)*(1+I112)*D119+G103*(1+I112)*D121)*0.07</f>
        <v>50.980951117314092</v>
      </c>
      <c r="H115" s="14">
        <f>SUM(E115:G115)</f>
        <v>489.56751711731414</v>
      </c>
    </row>
    <row r="116" spans="1:9" s="9" customFormat="1" ht="25.5" x14ac:dyDescent="0.2">
      <c r="A116" s="175"/>
      <c r="B116" s="178"/>
      <c r="C116" s="25" t="s">
        <v>16</v>
      </c>
      <c r="D116" s="24">
        <v>6.13</v>
      </c>
      <c r="E116" s="23">
        <f>(E95+E99)*1.03*D116</f>
        <v>0</v>
      </c>
      <c r="F116" s="23"/>
      <c r="G116" s="23"/>
      <c r="H116" s="23"/>
      <c r="I116" s="9">
        <v>6.13</v>
      </c>
    </row>
    <row r="117" spans="1:9" s="9" customFormat="1" ht="25.5" x14ac:dyDescent="0.2">
      <c r="A117" s="175"/>
      <c r="B117" s="178"/>
      <c r="C117" s="25" t="s">
        <v>15</v>
      </c>
      <c r="D117" s="24">
        <v>4.33</v>
      </c>
      <c r="E117" s="23">
        <f>(E92+E97+E98+E93+E94+E96)*(1+I112)*D117</f>
        <v>438.58656600000006</v>
      </c>
      <c r="F117" s="23"/>
      <c r="G117" s="23"/>
      <c r="H117" s="23"/>
      <c r="I117" s="9">
        <v>4.33</v>
      </c>
    </row>
    <row r="118" spans="1:9" s="9" customFormat="1" ht="13.5" x14ac:dyDescent="0.2">
      <c r="A118" s="175"/>
      <c r="B118" s="178"/>
      <c r="C118" s="25" t="s">
        <v>14</v>
      </c>
      <c r="D118" s="24">
        <v>4.04</v>
      </c>
      <c r="E118" s="22"/>
      <c r="F118" s="22">
        <f>PRODUCT(F114,D118)</f>
        <v>0</v>
      </c>
      <c r="G118" s="22"/>
      <c r="H118" s="22"/>
      <c r="I118" s="9">
        <v>4.04</v>
      </c>
    </row>
    <row r="119" spans="1:9" s="9" customFormat="1" ht="13.5" x14ac:dyDescent="0.2">
      <c r="A119" s="175"/>
      <c r="B119" s="178"/>
      <c r="C119" s="100" t="s">
        <v>13</v>
      </c>
      <c r="D119" s="26">
        <v>7.93</v>
      </c>
      <c r="E119" s="22"/>
      <c r="F119" s="22"/>
      <c r="G119" s="23">
        <f>(G100+G102)*(1+I112)*D119</f>
        <v>8.0323128599999993</v>
      </c>
      <c r="H119" s="22"/>
      <c r="I119" s="9">
        <v>7.93</v>
      </c>
    </row>
    <row r="120" spans="1:9" s="9" customFormat="1" ht="13.5" x14ac:dyDescent="0.2">
      <c r="A120" s="175"/>
      <c r="B120" s="178"/>
      <c r="C120" s="100" t="s">
        <v>12</v>
      </c>
      <c r="D120" s="26">
        <v>7.93</v>
      </c>
      <c r="E120" s="22"/>
      <c r="F120" s="22"/>
      <c r="G120" s="23">
        <f>G108*(1+I112)*I120</f>
        <v>8.5644340411140814</v>
      </c>
      <c r="H120" s="22"/>
      <c r="I120" s="9">
        <v>7.93</v>
      </c>
    </row>
    <row r="121" spans="1:9" s="9" customFormat="1" ht="13.5" x14ac:dyDescent="0.2">
      <c r="A121" s="175"/>
      <c r="B121" s="178"/>
      <c r="C121" s="100" t="s">
        <v>11</v>
      </c>
      <c r="D121" s="26">
        <v>10.35</v>
      </c>
      <c r="E121" s="22"/>
      <c r="F121" s="22"/>
      <c r="G121" s="23">
        <f>G103*(1+I112)*D121</f>
        <v>2.9167128</v>
      </c>
      <c r="H121" s="22"/>
      <c r="I121" s="9">
        <v>10.35</v>
      </c>
    </row>
    <row r="122" spans="1:9" s="9" customFormat="1" ht="13.5" x14ac:dyDescent="0.2">
      <c r="A122" s="176"/>
      <c r="B122" s="179"/>
      <c r="C122" s="25" t="s">
        <v>10</v>
      </c>
      <c r="D122" s="24">
        <v>3.7</v>
      </c>
      <c r="E122" s="22"/>
      <c r="F122" s="22"/>
      <c r="G122" s="23">
        <f>(E115+F115+(G100+G102)*(1+I112)*D119+G103*(1+I112)*D121)*0.07</f>
        <v>31.467491416200009</v>
      </c>
      <c r="H122" s="22"/>
      <c r="I122" s="9">
        <v>3.7</v>
      </c>
    </row>
    <row r="123" spans="1:9" s="9" customFormat="1" x14ac:dyDescent="0.2">
      <c r="A123" s="126" t="s">
        <v>9</v>
      </c>
      <c r="B123" s="127"/>
      <c r="C123" s="127"/>
      <c r="D123" s="127"/>
      <c r="E123" s="127"/>
      <c r="F123" s="127"/>
      <c r="G123" s="127"/>
      <c r="H123" s="128"/>
    </row>
    <row r="124" spans="1:9" s="9" customFormat="1" x14ac:dyDescent="0.2">
      <c r="A124" s="100"/>
      <c r="B124" s="101"/>
      <c r="C124" s="154"/>
      <c r="D124" s="155"/>
      <c r="E124" s="101"/>
      <c r="F124" s="101"/>
      <c r="G124" s="101"/>
      <c r="H124" s="101"/>
    </row>
    <row r="125" spans="1:9" s="9" customFormat="1" x14ac:dyDescent="0.2">
      <c r="A125" s="95">
        <v>14</v>
      </c>
      <c r="B125" s="18" t="s">
        <v>8</v>
      </c>
      <c r="C125" s="154" t="s">
        <v>7</v>
      </c>
      <c r="D125" s="155"/>
      <c r="E125" s="17">
        <f>PRODUCT(E115,I125)</f>
        <v>78.945581880000006</v>
      </c>
      <c r="F125" s="17">
        <f>PRODUCT(F115,I125)</f>
        <v>0</v>
      </c>
      <c r="G125" s="17">
        <f>PRODUCT(G115,I125)</f>
        <v>9.1765712011165359</v>
      </c>
      <c r="H125" s="17">
        <f>SUM(E125:G125)</f>
        <v>88.122153081116537</v>
      </c>
      <c r="I125" s="9">
        <v>0.18</v>
      </c>
    </row>
    <row r="126" spans="1:9" s="9" customFormat="1" x14ac:dyDescent="0.2">
      <c r="A126" s="102"/>
      <c r="B126" s="15"/>
      <c r="C126" s="126" t="s">
        <v>6</v>
      </c>
      <c r="D126" s="128"/>
      <c r="E126" s="14">
        <f>SUM(E115,E125)</f>
        <v>517.53214788000002</v>
      </c>
      <c r="F126" s="14">
        <f>SUM(F115,F125)</f>
        <v>0</v>
      </c>
      <c r="G126" s="14">
        <f>SUM(G115,G125)</f>
        <v>60.15752231843063</v>
      </c>
      <c r="H126" s="14">
        <f>SUM(H115,H125)</f>
        <v>577.68967019843069</v>
      </c>
    </row>
    <row r="127" spans="1:9" s="9" customFormat="1" x14ac:dyDescent="0.2">
      <c r="A127" s="13"/>
      <c r="B127" s="12"/>
      <c r="C127" s="11"/>
      <c r="D127" s="11"/>
      <c r="E127" s="10"/>
      <c r="F127" s="10"/>
      <c r="G127" s="10"/>
      <c r="H127" s="10"/>
    </row>
    <row r="128" spans="1:9" customFormat="1" ht="15.75" x14ac:dyDescent="0.25">
      <c r="B128" s="94" t="s">
        <v>5</v>
      </c>
      <c r="C128" s="5"/>
      <c r="D128" s="3"/>
      <c r="E128" s="158" t="s">
        <v>3</v>
      </c>
      <c r="F128" s="158"/>
      <c r="G128" s="158" t="s">
        <v>3</v>
      </c>
      <c r="H128" s="158"/>
    </row>
    <row r="129" spans="2:8" s="7" customFormat="1" ht="15.75" x14ac:dyDescent="0.2">
      <c r="B129" s="8"/>
      <c r="C129" s="99" t="s">
        <v>2</v>
      </c>
      <c r="D129" s="99"/>
      <c r="E129" s="161" t="s">
        <v>1</v>
      </c>
      <c r="F129" s="161"/>
      <c r="G129" s="162" t="s">
        <v>0</v>
      </c>
      <c r="H129" s="162"/>
    </row>
    <row r="130" spans="2:8" customFormat="1" ht="15.75" x14ac:dyDescent="0.25">
      <c r="B130" s="94" t="s">
        <v>4</v>
      </c>
      <c r="C130" s="5"/>
      <c r="D130" s="3"/>
      <c r="E130" s="158" t="s">
        <v>3</v>
      </c>
      <c r="F130" s="158"/>
      <c r="G130" s="158" t="s">
        <v>3</v>
      </c>
      <c r="H130" s="158"/>
    </row>
    <row r="131" spans="2:8" x14ac:dyDescent="0.2">
      <c r="C131" s="99" t="s">
        <v>2</v>
      </c>
      <c r="D131" s="99"/>
      <c r="E131" s="161" t="s">
        <v>1</v>
      </c>
      <c r="F131" s="161"/>
      <c r="G131" s="162" t="s">
        <v>0</v>
      </c>
      <c r="H131" s="162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topLeftCell="A99" workbookViewId="0">
      <selection activeCell="E114" sqref="A114:XFD121"/>
    </sheetView>
  </sheetViews>
  <sheetFormatPr defaultRowHeight="12.75" x14ac:dyDescent="0.2"/>
  <cols>
    <col min="1" max="1" width="7.14062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19.5703125" style="1" customWidth="1"/>
    <col min="9" max="9" width="0" style="1" hidden="1" customWidth="1"/>
    <col min="10" max="256" width="9.140625" style="1"/>
    <col min="257" max="257" width="7.140625" style="1" customWidth="1"/>
    <col min="258" max="258" width="26.42578125" style="1" customWidth="1"/>
    <col min="259" max="259" width="31" style="1" customWidth="1"/>
    <col min="260" max="260" width="5.5703125" style="1" customWidth="1"/>
    <col min="261" max="261" width="9" style="1" customWidth="1"/>
    <col min="262" max="262" width="8.42578125" style="1" customWidth="1"/>
    <col min="263" max="263" width="9.42578125" style="1" customWidth="1"/>
    <col min="264" max="264" width="19.5703125" style="1" customWidth="1"/>
    <col min="265" max="265" width="0" style="1" hidden="1" customWidth="1"/>
    <col min="266" max="512" width="9.140625" style="1"/>
    <col min="513" max="513" width="7.140625" style="1" customWidth="1"/>
    <col min="514" max="514" width="26.42578125" style="1" customWidth="1"/>
    <col min="515" max="515" width="31" style="1" customWidth="1"/>
    <col min="516" max="516" width="5.5703125" style="1" customWidth="1"/>
    <col min="517" max="517" width="9" style="1" customWidth="1"/>
    <col min="518" max="518" width="8.42578125" style="1" customWidth="1"/>
    <col min="519" max="519" width="9.42578125" style="1" customWidth="1"/>
    <col min="520" max="520" width="19.5703125" style="1" customWidth="1"/>
    <col min="521" max="521" width="0" style="1" hidden="1" customWidth="1"/>
    <col min="522" max="768" width="9.140625" style="1"/>
    <col min="769" max="769" width="7.140625" style="1" customWidth="1"/>
    <col min="770" max="770" width="26.42578125" style="1" customWidth="1"/>
    <col min="771" max="771" width="31" style="1" customWidth="1"/>
    <col min="772" max="772" width="5.5703125" style="1" customWidth="1"/>
    <col min="773" max="773" width="9" style="1" customWidth="1"/>
    <col min="774" max="774" width="8.42578125" style="1" customWidth="1"/>
    <col min="775" max="775" width="9.42578125" style="1" customWidth="1"/>
    <col min="776" max="776" width="19.5703125" style="1" customWidth="1"/>
    <col min="777" max="777" width="0" style="1" hidden="1" customWidth="1"/>
    <col min="778" max="1024" width="9.140625" style="1"/>
    <col min="1025" max="1025" width="7.140625" style="1" customWidth="1"/>
    <col min="1026" max="1026" width="26.42578125" style="1" customWidth="1"/>
    <col min="1027" max="1027" width="31" style="1" customWidth="1"/>
    <col min="1028" max="1028" width="5.5703125" style="1" customWidth="1"/>
    <col min="1029" max="1029" width="9" style="1" customWidth="1"/>
    <col min="1030" max="1030" width="8.42578125" style="1" customWidth="1"/>
    <col min="1031" max="1031" width="9.42578125" style="1" customWidth="1"/>
    <col min="1032" max="1032" width="19.5703125" style="1" customWidth="1"/>
    <col min="1033" max="1033" width="0" style="1" hidden="1" customWidth="1"/>
    <col min="1034" max="1280" width="9.140625" style="1"/>
    <col min="1281" max="1281" width="7.140625" style="1" customWidth="1"/>
    <col min="1282" max="1282" width="26.42578125" style="1" customWidth="1"/>
    <col min="1283" max="1283" width="31" style="1" customWidth="1"/>
    <col min="1284" max="1284" width="5.5703125" style="1" customWidth="1"/>
    <col min="1285" max="1285" width="9" style="1" customWidth="1"/>
    <col min="1286" max="1286" width="8.42578125" style="1" customWidth="1"/>
    <col min="1287" max="1287" width="9.42578125" style="1" customWidth="1"/>
    <col min="1288" max="1288" width="19.5703125" style="1" customWidth="1"/>
    <col min="1289" max="1289" width="0" style="1" hidden="1" customWidth="1"/>
    <col min="1290" max="1536" width="9.140625" style="1"/>
    <col min="1537" max="1537" width="7.140625" style="1" customWidth="1"/>
    <col min="1538" max="1538" width="26.42578125" style="1" customWidth="1"/>
    <col min="1539" max="1539" width="31" style="1" customWidth="1"/>
    <col min="1540" max="1540" width="5.5703125" style="1" customWidth="1"/>
    <col min="1541" max="1541" width="9" style="1" customWidth="1"/>
    <col min="1542" max="1542" width="8.42578125" style="1" customWidth="1"/>
    <col min="1543" max="1543" width="9.42578125" style="1" customWidth="1"/>
    <col min="1544" max="1544" width="19.5703125" style="1" customWidth="1"/>
    <col min="1545" max="1545" width="0" style="1" hidden="1" customWidth="1"/>
    <col min="1546" max="1792" width="9.140625" style="1"/>
    <col min="1793" max="1793" width="7.140625" style="1" customWidth="1"/>
    <col min="1794" max="1794" width="26.42578125" style="1" customWidth="1"/>
    <col min="1795" max="1795" width="31" style="1" customWidth="1"/>
    <col min="1796" max="1796" width="5.5703125" style="1" customWidth="1"/>
    <col min="1797" max="1797" width="9" style="1" customWidth="1"/>
    <col min="1798" max="1798" width="8.42578125" style="1" customWidth="1"/>
    <col min="1799" max="1799" width="9.42578125" style="1" customWidth="1"/>
    <col min="1800" max="1800" width="19.5703125" style="1" customWidth="1"/>
    <col min="1801" max="1801" width="0" style="1" hidden="1" customWidth="1"/>
    <col min="1802" max="2048" width="9.140625" style="1"/>
    <col min="2049" max="2049" width="7.140625" style="1" customWidth="1"/>
    <col min="2050" max="2050" width="26.42578125" style="1" customWidth="1"/>
    <col min="2051" max="2051" width="31" style="1" customWidth="1"/>
    <col min="2052" max="2052" width="5.5703125" style="1" customWidth="1"/>
    <col min="2053" max="2053" width="9" style="1" customWidth="1"/>
    <col min="2054" max="2054" width="8.42578125" style="1" customWidth="1"/>
    <col min="2055" max="2055" width="9.42578125" style="1" customWidth="1"/>
    <col min="2056" max="2056" width="19.5703125" style="1" customWidth="1"/>
    <col min="2057" max="2057" width="0" style="1" hidden="1" customWidth="1"/>
    <col min="2058" max="2304" width="9.140625" style="1"/>
    <col min="2305" max="2305" width="7.140625" style="1" customWidth="1"/>
    <col min="2306" max="2306" width="26.42578125" style="1" customWidth="1"/>
    <col min="2307" max="2307" width="31" style="1" customWidth="1"/>
    <col min="2308" max="2308" width="5.5703125" style="1" customWidth="1"/>
    <col min="2309" max="2309" width="9" style="1" customWidth="1"/>
    <col min="2310" max="2310" width="8.42578125" style="1" customWidth="1"/>
    <col min="2311" max="2311" width="9.42578125" style="1" customWidth="1"/>
    <col min="2312" max="2312" width="19.5703125" style="1" customWidth="1"/>
    <col min="2313" max="2313" width="0" style="1" hidden="1" customWidth="1"/>
    <col min="2314" max="2560" width="9.140625" style="1"/>
    <col min="2561" max="2561" width="7.140625" style="1" customWidth="1"/>
    <col min="2562" max="2562" width="26.42578125" style="1" customWidth="1"/>
    <col min="2563" max="2563" width="31" style="1" customWidth="1"/>
    <col min="2564" max="2564" width="5.5703125" style="1" customWidth="1"/>
    <col min="2565" max="2565" width="9" style="1" customWidth="1"/>
    <col min="2566" max="2566" width="8.42578125" style="1" customWidth="1"/>
    <col min="2567" max="2567" width="9.42578125" style="1" customWidth="1"/>
    <col min="2568" max="2568" width="19.5703125" style="1" customWidth="1"/>
    <col min="2569" max="2569" width="0" style="1" hidden="1" customWidth="1"/>
    <col min="2570" max="2816" width="9.140625" style="1"/>
    <col min="2817" max="2817" width="7.140625" style="1" customWidth="1"/>
    <col min="2818" max="2818" width="26.42578125" style="1" customWidth="1"/>
    <col min="2819" max="2819" width="31" style="1" customWidth="1"/>
    <col min="2820" max="2820" width="5.5703125" style="1" customWidth="1"/>
    <col min="2821" max="2821" width="9" style="1" customWidth="1"/>
    <col min="2822" max="2822" width="8.42578125" style="1" customWidth="1"/>
    <col min="2823" max="2823" width="9.42578125" style="1" customWidth="1"/>
    <col min="2824" max="2824" width="19.5703125" style="1" customWidth="1"/>
    <col min="2825" max="2825" width="0" style="1" hidden="1" customWidth="1"/>
    <col min="2826" max="3072" width="9.140625" style="1"/>
    <col min="3073" max="3073" width="7.140625" style="1" customWidth="1"/>
    <col min="3074" max="3074" width="26.42578125" style="1" customWidth="1"/>
    <col min="3075" max="3075" width="31" style="1" customWidth="1"/>
    <col min="3076" max="3076" width="5.5703125" style="1" customWidth="1"/>
    <col min="3077" max="3077" width="9" style="1" customWidth="1"/>
    <col min="3078" max="3078" width="8.42578125" style="1" customWidth="1"/>
    <col min="3079" max="3079" width="9.42578125" style="1" customWidth="1"/>
    <col min="3080" max="3080" width="19.5703125" style="1" customWidth="1"/>
    <col min="3081" max="3081" width="0" style="1" hidden="1" customWidth="1"/>
    <col min="3082" max="3328" width="9.140625" style="1"/>
    <col min="3329" max="3329" width="7.140625" style="1" customWidth="1"/>
    <col min="3330" max="3330" width="26.42578125" style="1" customWidth="1"/>
    <col min="3331" max="3331" width="31" style="1" customWidth="1"/>
    <col min="3332" max="3332" width="5.5703125" style="1" customWidth="1"/>
    <col min="3333" max="3333" width="9" style="1" customWidth="1"/>
    <col min="3334" max="3334" width="8.42578125" style="1" customWidth="1"/>
    <col min="3335" max="3335" width="9.42578125" style="1" customWidth="1"/>
    <col min="3336" max="3336" width="19.5703125" style="1" customWidth="1"/>
    <col min="3337" max="3337" width="0" style="1" hidden="1" customWidth="1"/>
    <col min="3338" max="3584" width="9.140625" style="1"/>
    <col min="3585" max="3585" width="7.140625" style="1" customWidth="1"/>
    <col min="3586" max="3586" width="26.42578125" style="1" customWidth="1"/>
    <col min="3587" max="3587" width="31" style="1" customWidth="1"/>
    <col min="3588" max="3588" width="5.5703125" style="1" customWidth="1"/>
    <col min="3589" max="3589" width="9" style="1" customWidth="1"/>
    <col min="3590" max="3590" width="8.42578125" style="1" customWidth="1"/>
    <col min="3591" max="3591" width="9.42578125" style="1" customWidth="1"/>
    <col min="3592" max="3592" width="19.5703125" style="1" customWidth="1"/>
    <col min="3593" max="3593" width="0" style="1" hidden="1" customWidth="1"/>
    <col min="3594" max="3840" width="9.140625" style="1"/>
    <col min="3841" max="3841" width="7.140625" style="1" customWidth="1"/>
    <col min="3842" max="3842" width="26.42578125" style="1" customWidth="1"/>
    <col min="3843" max="3843" width="31" style="1" customWidth="1"/>
    <col min="3844" max="3844" width="5.5703125" style="1" customWidth="1"/>
    <col min="3845" max="3845" width="9" style="1" customWidth="1"/>
    <col min="3846" max="3846" width="8.42578125" style="1" customWidth="1"/>
    <col min="3847" max="3847" width="9.42578125" style="1" customWidth="1"/>
    <col min="3848" max="3848" width="19.5703125" style="1" customWidth="1"/>
    <col min="3849" max="3849" width="0" style="1" hidden="1" customWidth="1"/>
    <col min="3850" max="4096" width="9.140625" style="1"/>
    <col min="4097" max="4097" width="7.140625" style="1" customWidth="1"/>
    <col min="4098" max="4098" width="26.42578125" style="1" customWidth="1"/>
    <col min="4099" max="4099" width="31" style="1" customWidth="1"/>
    <col min="4100" max="4100" width="5.5703125" style="1" customWidth="1"/>
    <col min="4101" max="4101" width="9" style="1" customWidth="1"/>
    <col min="4102" max="4102" width="8.42578125" style="1" customWidth="1"/>
    <col min="4103" max="4103" width="9.42578125" style="1" customWidth="1"/>
    <col min="4104" max="4104" width="19.5703125" style="1" customWidth="1"/>
    <col min="4105" max="4105" width="0" style="1" hidden="1" customWidth="1"/>
    <col min="4106" max="4352" width="9.140625" style="1"/>
    <col min="4353" max="4353" width="7.140625" style="1" customWidth="1"/>
    <col min="4354" max="4354" width="26.42578125" style="1" customWidth="1"/>
    <col min="4355" max="4355" width="31" style="1" customWidth="1"/>
    <col min="4356" max="4356" width="5.5703125" style="1" customWidth="1"/>
    <col min="4357" max="4357" width="9" style="1" customWidth="1"/>
    <col min="4358" max="4358" width="8.42578125" style="1" customWidth="1"/>
    <col min="4359" max="4359" width="9.42578125" style="1" customWidth="1"/>
    <col min="4360" max="4360" width="19.5703125" style="1" customWidth="1"/>
    <col min="4361" max="4361" width="0" style="1" hidden="1" customWidth="1"/>
    <col min="4362" max="4608" width="9.140625" style="1"/>
    <col min="4609" max="4609" width="7.140625" style="1" customWidth="1"/>
    <col min="4610" max="4610" width="26.42578125" style="1" customWidth="1"/>
    <col min="4611" max="4611" width="31" style="1" customWidth="1"/>
    <col min="4612" max="4612" width="5.5703125" style="1" customWidth="1"/>
    <col min="4613" max="4613" width="9" style="1" customWidth="1"/>
    <col min="4614" max="4614" width="8.42578125" style="1" customWidth="1"/>
    <col min="4615" max="4615" width="9.42578125" style="1" customWidth="1"/>
    <col min="4616" max="4616" width="19.5703125" style="1" customWidth="1"/>
    <col min="4617" max="4617" width="0" style="1" hidden="1" customWidth="1"/>
    <col min="4618" max="4864" width="9.140625" style="1"/>
    <col min="4865" max="4865" width="7.140625" style="1" customWidth="1"/>
    <col min="4866" max="4866" width="26.42578125" style="1" customWidth="1"/>
    <col min="4867" max="4867" width="31" style="1" customWidth="1"/>
    <col min="4868" max="4868" width="5.5703125" style="1" customWidth="1"/>
    <col min="4869" max="4869" width="9" style="1" customWidth="1"/>
    <col min="4870" max="4870" width="8.42578125" style="1" customWidth="1"/>
    <col min="4871" max="4871" width="9.42578125" style="1" customWidth="1"/>
    <col min="4872" max="4872" width="19.5703125" style="1" customWidth="1"/>
    <col min="4873" max="4873" width="0" style="1" hidden="1" customWidth="1"/>
    <col min="4874" max="5120" width="9.140625" style="1"/>
    <col min="5121" max="5121" width="7.140625" style="1" customWidth="1"/>
    <col min="5122" max="5122" width="26.42578125" style="1" customWidth="1"/>
    <col min="5123" max="5123" width="31" style="1" customWidth="1"/>
    <col min="5124" max="5124" width="5.5703125" style="1" customWidth="1"/>
    <col min="5125" max="5125" width="9" style="1" customWidth="1"/>
    <col min="5126" max="5126" width="8.42578125" style="1" customWidth="1"/>
    <col min="5127" max="5127" width="9.42578125" style="1" customWidth="1"/>
    <col min="5128" max="5128" width="19.5703125" style="1" customWidth="1"/>
    <col min="5129" max="5129" width="0" style="1" hidden="1" customWidth="1"/>
    <col min="5130" max="5376" width="9.140625" style="1"/>
    <col min="5377" max="5377" width="7.140625" style="1" customWidth="1"/>
    <col min="5378" max="5378" width="26.42578125" style="1" customWidth="1"/>
    <col min="5379" max="5379" width="31" style="1" customWidth="1"/>
    <col min="5380" max="5380" width="5.5703125" style="1" customWidth="1"/>
    <col min="5381" max="5381" width="9" style="1" customWidth="1"/>
    <col min="5382" max="5382" width="8.42578125" style="1" customWidth="1"/>
    <col min="5383" max="5383" width="9.42578125" style="1" customWidth="1"/>
    <col min="5384" max="5384" width="19.5703125" style="1" customWidth="1"/>
    <col min="5385" max="5385" width="0" style="1" hidden="1" customWidth="1"/>
    <col min="5386" max="5632" width="9.140625" style="1"/>
    <col min="5633" max="5633" width="7.140625" style="1" customWidth="1"/>
    <col min="5634" max="5634" width="26.42578125" style="1" customWidth="1"/>
    <col min="5635" max="5635" width="31" style="1" customWidth="1"/>
    <col min="5636" max="5636" width="5.5703125" style="1" customWidth="1"/>
    <col min="5637" max="5637" width="9" style="1" customWidth="1"/>
    <col min="5638" max="5638" width="8.42578125" style="1" customWidth="1"/>
    <col min="5639" max="5639" width="9.42578125" style="1" customWidth="1"/>
    <col min="5640" max="5640" width="19.5703125" style="1" customWidth="1"/>
    <col min="5641" max="5641" width="0" style="1" hidden="1" customWidth="1"/>
    <col min="5642" max="5888" width="9.140625" style="1"/>
    <col min="5889" max="5889" width="7.140625" style="1" customWidth="1"/>
    <col min="5890" max="5890" width="26.42578125" style="1" customWidth="1"/>
    <col min="5891" max="5891" width="31" style="1" customWidth="1"/>
    <col min="5892" max="5892" width="5.5703125" style="1" customWidth="1"/>
    <col min="5893" max="5893" width="9" style="1" customWidth="1"/>
    <col min="5894" max="5894" width="8.42578125" style="1" customWidth="1"/>
    <col min="5895" max="5895" width="9.42578125" style="1" customWidth="1"/>
    <col min="5896" max="5896" width="19.5703125" style="1" customWidth="1"/>
    <col min="5897" max="5897" width="0" style="1" hidden="1" customWidth="1"/>
    <col min="5898" max="6144" width="9.140625" style="1"/>
    <col min="6145" max="6145" width="7.140625" style="1" customWidth="1"/>
    <col min="6146" max="6146" width="26.42578125" style="1" customWidth="1"/>
    <col min="6147" max="6147" width="31" style="1" customWidth="1"/>
    <col min="6148" max="6148" width="5.5703125" style="1" customWidth="1"/>
    <col min="6149" max="6149" width="9" style="1" customWidth="1"/>
    <col min="6150" max="6150" width="8.42578125" style="1" customWidth="1"/>
    <col min="6151" max="6151" width="9.42578125" style="1" customWidth="1"/>
    <col min="6152" max="6152" width="19.5703125" style="1" customWidth="1"/>
    <col min="6153" max="6153" width="0" style="1" hidden="1" customWidth="1"/>
    <col min="6154" max="6400" width="9.140625" style="1"/>
    <col min="6401" max="6401" width="7.140625" style="1" customWidth="1"/>
    <col min="6402" max="6402" width="26.42578125" style="1" customWidth="1"/>
    <col min="6403" max="6403" width="31" style="1" customWidth="1"/>
    <col min="6404" max="6404" width="5.5703125" style="1" customWidth="1"/>
    <col min="6405" max="6405" width="9" style="1" customWidth="1"/>
    <col min="6406" max="6406" width="8.42578125" style="1" customWidth="1"/>
    <col min="6407" max="6407" width="9.42578125" style="1" customWidth="1"/>
    <col min="6408" max="6408" width="19.5703125" style="1" customWidth="1"/>
    <col min="6409" max="6409" width="0" style="1" hidden="1" customWidth="1"/>
    <col min="6410" max="6656" width="9.140625" style="1"/>
    <col min="6657" max="6657" width="7.140625" style="1" customWidth="1"/>
    <col min="6658" max="6658" width="26.42578125" style="1" customWidth="1"/>
    <col min="6659" max="6659" width="31" style="1" customWidth="1"/>
    <col min="6660" max="6660" width="5.5703125" style="1" customWidth="1"/>
    <col min="6661" max="6661" width="9" style="1" customWidth="1"/>
    <col min="6662" max="6662" width="8.42578125" style="1" customWidth="1"/>
    <col min="6663" max="6663" width="9.42578125" style="1" customWidth="1"/>
    <col min="6664" max="6664" width="19.5703125" style="1" customWidth="1"/>
    <col min="6665" max="6665" width="0" style="1" hidden="1" customWidth="1"/>
    <col min="6666" max="6912" width="9.140625" style="1"/>
    <col min="6913" max="6913" width="7.140625" style="1" customWidth="1"/>
    <col min="6914" max="6914" width="26.42578125" style="1" customWidth="1"/>
    <col min="6915" max="6915" width="31" style="1" customWidth="1"/>
    <col min="6916" max="6916" width="5.5703125" style="1" customWidth="1"/>
    <col min="6917" max="6917" width="9" style="1" customWidth="1"/>
    <col min="6918" max="6918" width="8.42578125" style="1" customWidth="1"/>
    <col min="6919" max="6919" width="9.42578125" style="1" customWidth="1"/>
    <col min="6920" max="6920" width="19.5703125" style="1" customWidth="1"/>
    <col min="6921" max="6921" width="0" style="1" hidden="1" customWidth="1"/>
    <col min="6922" max="7168" width="9.140625" style="1"/>
    <col min="7169" max="7169" width="7.140625" style="1" customWidth="1"/>
    <col min="7170" max="7170" width="26.42578125" style="1" customWidth="1"/>
    <col min="7171" max="7171" width="31" style="1" customWidth="1"/>
    <col min="7172" max="7172" width="5.5703125" style="1" customWidth="1"/>
    <col min="7173" max="7173" width="9" style="1" customWidth="1"/>
    <col min="7174" max="7174" width="8.42578125" style="1" customWidth="1"/>
    <col min="7175" max="7175" width="9.42578125" style="1" customWidth="1"/>
    <col min="7176" max="7176" width="19.5703125" style="1" customWidth="1"/>
    <col min="7177" max="7177" width="0" style="1" hidden="1" customWidth="1"/>
    <col min="7178" max="7424" width="9.140625" style="1"/>
    <col min="7425" max="7425" width="7.140625" style="1" customWidth="1"/>
    <col min="7426" max="7426" width="26.42578125" style="1" customWidth="1"/>
    <col min="7427" max="7427" width="31" style="1" customWidth="1"/>
    <col min="7428" max="7428" width="5.5703125" style="1" customWidth="1"/>
    <col min="7429" max="7429" width="9" style="1" customWidth="1"/>
    <col min="7430" max="7430" width="8.42578125" style="1" customWidth="1"/>
    <col min="7431" max="7431" width="9.42578125" style="1" customWidth="1"/>
    <col min="7432" max="7432" width="19.5703125" style="1" customWidth="1"/>
    <col min="7433" max="7433" width="0" style="1" hidden="1" customWidth="1"/>
    <col min="7434" max="7680" width="9.140625" style="1"/>
    <col min="7681" max="7681" width="7.140625" style="1" customWidth="1"/>
    <col min="7682" max="7682" width="26.42578125" style="1" customWidth="1"/>
    <col min="7683" max="7683" width="31" style="1" customWidth="1"/>
    <col min="7684" max="7684" width="5.5703125" style="1" customWidth="1"/>
    <col min="7685" max="7685" width="9" style="1" customWidth="1"/>
    <col min="7686" max="7686" width="8.42578125" style="1" customWidth="1"/>
    <col min="7687" max="7687" width="9.42578125" style="1" customWidth="1"/>
    <col min="7688" max="7688" width="19.5703125" style="1" customWidth="1"/>
    <col min="7689" max="7689" width="0" style="1" hidden="1" customWidth="1"/>
    <col min="7690" max="7936" width="9.140625" style="1"/>
    <col min="7937" max="7937" width="7.140625" style="1" customWidth="1"/>
    <col min="7938" max="7938" width="26.42578125" style="1" customWidth="1"/>
    <col min="7939" max="7939" width="31" style="1" customWidth="1"/>
    <col min="7940" max="7940" width="5.5703125" style="1" customWidth="1"/>
    <col min="7941" max="7941" width="9" style="1" customWidth="1"/>
    <col min="7942" max="7942" width="8.42578125" style="1" customWidth="1"/>
    <col min="7943" max="7943" width="9.42578125" style="1" customWidth="1"/>
    <col min="7944" max="7944" width="19.5703125" style="1" customWidth="1"/>
    <col min="7945" max="7945" width="0" style="1" hidden="1" customWidth="1"/>
    <col min="7946" max="8192" width="9.140625" style="1"/>
    <col min="8193" max="8193" width="7.140625" style="1" customWidth="1"/>
    <col min="8194" max="8194" width="26.42578125" style="1" customWidth="1"/>
    <col min="8195" max="8195" width="31" style="1" customWidth="1"/>
    <col min="8196" max="8196" width="5.5703125" style="1" customWidth="1"/>
    <col min="8197" max="8197" width="9" style="1" customWidth="1"/>
    <col min="8198" max="8198" width="8.42578125" style="1" customWidth="1"/>
    <col min="8199" max="8199" width="9.42578125" style="1" customWidth="1"/>
    <col min="8200" max="8200" width="19.5703125" style="1" customWidth="1"/>
    <col min="8201" max="8201" width="0" style="1" hidden="1" customWidth="1"/>
    <col min="8202" max="8448" width="9.140625" style="1"/>
    <col min="8449" max="8449" width="7.140625" style="1" customWidth="1"/>
    <col min="8450" max="8450" width="26.42578125" style="1" customWidth="1"/>
    <col min="8451" max="8451" width="31" style="1" customWidth="1"/>
    <col min="8452" max="8452" width="5.5703125" style="1" customWidth="1"/>
    <col min="8453" max="8453" width="9" style="1" customWidth="1"/>
    <col min="8454" max="8454" width="8.42578125" style="1" customWidth="1"/>
    <col min="8455" max="8455" width="9.42578125" style="1" customWidth="1"/>
    <col min="8456" max="8456" width="19.5703125" style="1" customWidth="1"/>
    <col min="8457" max="8457" width="0" style="1" hidden="1" customWidth="1"/>
    <col min="8458" max="8704" width="9.140625" style="1"/>
    <col min="8705" max="8705" width="7.140625" style="1" customWidth="1"/>
    <col min="8706" max="8706" width="26.42578125" style="1" customWidth="1"/>
    <col min="8707" max="8707" width="31" style="1" customWidth="1"/>
    <col min="8708" max="8708" width="5.5703125" style="1" customWidth="1"/>
    <col min="8709" max="8709" width="9" style="1" customWidth="1"/>
    <col min="8710" max="8710" width="8.42578125" style="1" customWidth="1"/>
    <col min="8711" max="8711" width="9.42578125" style="1" customWidth="1"/>
    <col min="8712" max="8712" width="19.5703125" style="1" customWidth="1"/>
    <col min="8713" max="8713" width="0" style="1" hidden="1" customWidth="1"/>
    <col min="8714" max="8960" width="9.140625" style="1"/>
    <col min="8961" max="8961" width="7.140625" style="1" customWidth="1"/>
    <col min="8962" max="8962" width="26.42578125" style="1" customWidth="1"/>
    <col min="8963" max="8963" width="31" style="1" customWidth="1"/>
    <col min="8964" max="8964" width="5.5703125" style="1" customWidth="1"/>
    <col min="8965" max="8965" width="9" style="1" customWidth="1"/>
    <col min="8966" max="8966" width="8.42578125" style="1" customWidth="1"/>
    <col min="8967" max="8967" width="9.42578125" style="1" customWidth="1"/>
    <col min="8968" max="8968" width="19.5703125" style="1" customWidth="1"/>
    <col min="8969" max="8969" width="0" style="1" hidden="1" customWidth="1"/>
    <col min="8970" max="9216" width="9.140625" style="1"/>
    <col min="9217" max="9217" width="7.140625" style="1" customWidth="1"/>
    <col min="9218" max="9218" width="26.42578125" style="1" customWidth="1"/>
    <col min="9219" max="9219" width="31" style="1" customWidth="1"/>
    <col min="9220" max="9220" width="5.5703125" style="1" customWidth="1"/>
    <col min="9221" max="9221" width="9" style="1" customWidth="1"/>
    <col min="9222" max="9222" width="8.42578125" style="1" customWidth="1"/>
    <col min="9223" max="9223" width="9.42578125" style="1" customWidth="1"/>
    <col min="9224" max="9224" width="19.5703125" style="1" customWidth="1"/>
    <col min="9225" max="9225" width="0" style="1" hidden="1" customWidth="1"/>
    <col min="9226" max="9472" width="9.140625" style="1"/>
    <col min="9473" max="9473" width="7.140625" style="1" customWidth="1"/>
    <col min="9474" max="9474" width="26.42578125" style="1" customWidth="1"/>
    <col min="9475" max="9475" width="31" style="1" customWidth="1"/>
    <col min="9476" max="9476" width="5.5703125" style="1" customWidth="1"/>
    <col min="9477" max="9477" width="9" style="1" customWidth="1"/>
    <col min="9478" max="9478" width="8.42578125" style="1" customWidth="1"/>
    <col min="9479" max="9479" width="9.42578125" style="1" customWidth="1"/>
    <col min="9480" max="9480" width="19.5703125" style="1" customWidth="1"/>
    <col min="9481" max="9481" width="0" style="1" hidden="1" customWidth="1"/>
    <col min="9482" max="9728" width="9.140625" style="1"/>
    <col min="9729" max="9729" width="7.140625" style="1" customWidth="1"/>
    <col min="9730" max="9730" width="26.42578125" style="1" customWidth="1"/>
    <col min="9731" max="9731" width="31" style="1" customWidth="1"/>
    <col min="9732" max="9732" width="5.5703125" style="1" customWidth="1"/>
    <col min="9733" max="9733" width="9" style="1" customWidth="1"/>
    <col min="9734" max="9734" width="8.42578125" style="1" customWidth="1"/>
    <col min="9735" max="9735" width="9.42578125" style="1" customWidth="1"/>
    <col min="9736" max="9736" width="19.5703125" style="1" customWidth="1"/>
    <col min="9737" max="9737" width="0" style="1" hidden="1" customWidth="1"/>
    <col min="9738" max="9984" width="9.140625" style="1"/>
    <col min="9985" max="9985" width="7.140625" style="1" customWidth="1"/>
    <col min="9986" max="9986" width="26.42578125" style="1" customWidth="1"/>
    <col min="9987" max="9987" width="31" style="1" customWidth="1"/>
    <col min="9988" max="9988" width="5.5703125" style="1" customWidth="1"/>
    <col min="9989" max="9989" width="9" style="1" customWidth="1"/>
    <col min="9990" max="9990" width="8.42578125" style="1" customWidth="1"/>
    <col min="9991" max="9991" width="9.42578125" style="1" customWidth="1"/>
    <col min="9992" max="9992" width="19.5703125" style="1" customWidth="1"/>
    <col min="9993" max="9993" width="0" style="1" hidden="1" customWidth="1"/>
    <col min="9994" max="10240" width="9.140625" style="1"/>
    <col min="10241" max="10241" width="7.140625" style="1" customWidth="1"/>
    <col min="10242" max="10242" width="26.42578125" style="1" customWidth="1"/>
    <col min="10243" max="10243" width="31" style="1" customWidth="1"/>
    <col min="10244" max="10244" width="5.5703125" style="1" customWidth="1"/>
    <col min="10245" max="10245" width="9" style="1" customWidth="1"/>
    <col min="10246" max="10246" width="8.42578125" style="1" customWidth="1"/>
    <col min="10247" max="10247" width="9.42578125" style="1" customWidth="1"/>
    <col min="10248" max="10248" width="19.5703125" style="1" customWidth="1"/>
    <col min="10249" max="10249" width="0" style="1" hidden="1" customWidth="1"/>
    <col min="10250" max="10496" width="9.140625" style="1"/>
    <col min="10497" max="10497" width="7.140625" style="1" customWidth="1"/>
    <col min="10498" max="10498" width="26.42578125" style="1" customWidth="1"/>
    <col min="10499" max="10499" width="31" style="1" customWidth="1"/>
    <col min="10500" max="10500" width="5.5703125" style="1" customWidth="1"/>
    <col min="10501" max="10501" width="9" style="1" customWidth="1"/>
    <col min="10502" max="10502" width="8.42578125" style="1" customWidth="1"/>
    <col min="10503" max="10503" width="9.42578125" style="1" customWidth="1"/>
    <col min="10504" max="10504" width="19.5703125" style="1" customWidth="1"/>
    <col min="10505" max="10505" width="0" style="1" hidden="1" customWidth="1"/>
    <col min="10506" max="10752" width="9.140625" style="1"/>
    <col min="10753" max="10753" width="7.140625" style="1" customWidth="1"/>
    <col min="10754" max="10754" width="26.42578125" style="1" customWidth="1"/>
    <col min="10755" max="10755" width="31" style="1" customWidth="1"/>
    <col min="10756" max="10756" width="5.5703125" style="1" customWidth="1"/>
    <col min="10757" max="10757" width="9" style="1" customWidth="1"/>
    <col min="10758" max="10758" width="8.42578125" style="1" customWidth="1"/>
    <col min="10759" max="10759" width="9.42578125" style="1" customWidth="1"/>
    <col min="10760" max="10760" width="19.5703125" style="1" customWidth="1"/>
    <col min="10761" max="10761" width="0" style="1" hidden="1" customWidth="1"/>
    <col min="10762" max="11008" width="9.140625" style="1"/>
    <col min="11009" max="11009" width="7.140625" style="1" customWidth="1"/>
    <col min="11010" max="11010" width="26.42578125" style="1" customWidth="1"/>
    <col min="11011" max="11011" width="31" style="1" customWidth="1"/>
    <col min="11012" max="11012" width="5.5703125" style="1" customWidth="1"/>
    <col min="11013" max="11013" width="9" style="1" customWidth="1"/>
    <col min="11014" max="11014" width="8.42578125" style="1" customWidth="1"/>
    <col min="11015" max="11015" width="9.42578125" style="1" customWidth="1"/>
    <col min="11016" max="11016" width="19.5703125" style="1" customWidth="1"/>
    <col min="11017" max="11017" width="0" style="1" hidden="1" customWidth="1"/>
    <col min="11018" max="11264" width="9.140625" style="1"/>
    <col min="11265" max="11265" width="7.140625" style="1" customWidth="1"/>
    <col min="11266" max="11266" width="26.42578125" style="1" customWidth="1"/>
    <col min="11267" max="11267" width="31" style="1" customWidth="1"/>
    <col min="11268" max="11268" width="5.5703125" style="1" customWidth="1"/>
    <col min="11269" max="11269" width="9" style="1" customWidth="1"/>
    <col min="11270" max="11270" width="8.42578125" style="1" customWidth="1"/>
    <col min="11271" max="11271" width="9.42578125" style="1" customWidth="1"/>
    <col min="11272" max="11272" width="19.5703125" style="1" customWidth="1"/>
    <col min="11273" max="11273" width="0" style="1" hidden="1" customWidth="1"/>
    <col min="11274" max="11520" width="9.140625" style="1"/>
    <col min="11521" max="11521" width="7.140625" style="1" customWidth="1"/>
    <col min="11522" max="11522" width="26.42578125" style="1" customWidth="1"/>
    <col min="11523" max="11523" width="31" style="1" customWidth="1"/>
    <col min="11524" max="11524" width="5.5703125" style="1" customWidth="1"/>
    <col min="11525" max="11525" width="9" style="1" customWidth="1"/>
    <col min="11526" max="11526" width="8.42578125" style="1" customWidth="1"/>
    <col min="11527" max="11527" width="9.42578125" style="1" customWidth="1"/>
    <col min="11528" max="11528" width="19.5703125" style="1" customWidth="1"/>
    <col min="11529" max="11529" width="0" style="1" hidden="1" customWidth="1"/>
    <col min="11530" max="11776" width="9.140625" style="1"/>
    <col min="11777" max="11777" width="7.140625" style="1" customWidth="1"/>
    <col min="11778" max="11778" width="26.42578125" style="1" customWidth="1"/>
    <col min="11779" max="11779" width="31" style="1" customWidth="1"/>
    <col min="11780" max="11780" width="5.5703125" style="1" customWidth="1"/>
    <col min="11781" max="11781" width="9" style="1" customWidth="1"/>
    <col min="11782" max="11782" width="8.42578125" style="1" customWidth="1"/>
    <col min="11783" max="11783" width="9.42578125" style="1" customWidth="1"/>
    <col min="11784" max="11784" width="19.5703125" style="1" customWidth="1"/>
    <col min="11785" max="11785" width="0" style="1" hidden="1" customWidth="1"/>
    <col min="11786" max="12032" width="9.140625" style="1"/>
    <col min="12033" max="12033" width="7.140625" style="1" customWidth="1"/>
    <col min="12034" max="12034" width="26.42578125" style="1" customWidth="1"/>
    <col min="12035" max="12035" width="31" style="1" customWidth="1"/>
    <col min="12036" max="12036" width="5.5703125" style="1" customWidth="1"/>
    <col min="12037" max="12037" width="9" style="1" customWidth="1"/>
    <col min="12038" max="12038" width="8.42578125" style="1" customWidth="1"/>
    <col min="12039" max="12039" width="9.42578125" style="1" customWidth="1"/>
    <col min="12040" max="12040" width="19.5703125" style="1" customWidth="1"/>
    <col min="12041" max="12041" width="0" style="1" hidden="1" customWidth="1"/>
    <col min="12042" max="12288" width="9.140625" style="1"/>
    <col min="12289" max="12289" width="7.140625" style="1" customWidth="1"/>
    <col min="12290" max="12290" width="26.42578125" style="1" customWidth="1"/>
    <col min="12291" max="12291" width="31" style="1" customWidth="1"/>
    <col min="12292" max="12292" width="5.5703125" style="1" customWidth="1"/>
    <col min="12293" max="12293" width="9" style="1" customWidth="1"/>
    <col min="12294" max="12294" width="8.42578125" style="1" customWidth="1"/>
    <col min="12295" max="12295" width="9.42578125" style="1" customWidth="1"/>
    <col min="12296" max="12296" width="19.5703125" style="1" customWidth="1"/>
    <col min="12297" max="12297" width="0" style="1" hidden="1" customWidth="1"/>
    <col min="12298" max="12544" width="9.140625" style="1"/>
    <col min="12545" max="12545" width="7.140625" style="1" customWidth="1"/>
    <col min="12546" max="12546" width="26.42578125" style="1" customWidth="1"/>
    <col min="12547" max="12547" width="31" style="1" customWidth="1"/>
    <col min="12548" max="12548" width="5.5703125" style="1" customWidth="1"/>
    <col min="12549" max="12549" width="9" style="1" customWidth="1"/>
    <col min="12550" max="12550" width="8.42578125" style="1" customWidth="1"/>
    <col min="12551" max="12551" width="9.42578125" style="1" customWidth="1"/>
    <col min="12552" max="12552" width="19.5703125" style="1" customWidth="1"/>
    <col min="12553" max="12553" width="0" style="1" hidden="1" customWidth="1"/>
    <col min="12554" max="12800" width="9.140625" style="1"/>
    <col min="12801" max="12801" width="7.140625" style="1" customWidth="1"/>
    <col min="12802" max="12802" width="26.42578125" style="1" customWidth="1"/>
    <col min="12803" max="12803" width="31" style="1" customWidth="1"/>
    <col min="12804" max="12804" width="5.5703125" style="1" customWidth="1"/>
    <col min="12805" max="12805" width="9" style="1" customWidth="1"/>
    <col min="12806" max="12806" width="8.42578125" style="1" customWidth="1"/>
    <col min="12807" max="12807" width="9.42578125" style="1" customWidth="1"/>
    <col min="12808" max="12808" width="19.5703125" style="1" customWidth="1"/>
    <col min="12809" max="12809" width="0" style="1" hidden="1" customWidth="1"/>
    <col min="12810" max="13056" width="9.140625" style="1"/>
    <col min="13057" max="13057" width="7.140625" style="1" customWidth="1"/>
    <col min="13058" max="13058" width="26.42578125" style="1" customWidth="1"/>
    <col min="13059" max="13059" width="31" style="1" customWidth="1"/>
    <col min="13060" max="13060" width="5.5703125" style="1" customWidth="1"/>
    <col min="13061" max="13061" width="9" style="1" customWidth="1"/>
    <col min="13062" max="13062" width="8.42578125" style="1" customWidth="1"/>
    <col min="13063" max="13063" width="9.42578125" style="1" customWidth="1"/>
    <col min="13064" max="13064" width="19.5703125" style="1" customWidth="1"/>
    <col min="13065" max="13065" width="0" style="1" hidden="1" customWidth="1"/>
    <col min="13066" max="13312" width="9.140625" style="1"/>
    <col min="13313" max="13313" width="7.140625" style="1" customWidth="1"/>
    <col min="13314" max="13314" width="26.42578125" style="1" customWidth="1"/>
    <col min="13315" max="13315" width="31" style="1" customWidth="1"/>
    <col min="13316" max="13316" width="5.5703125" style="1" customWidth="1"/>
    <col min="13317" max="13317" width="9" style="1" customWidth="1"/>
    <col min="13318" max="13318" width="8.42578125" style="1" customWidth="1"/>
    <col min="13319" max="13319" width="9.42578125" style="1" customWidth="1"/>
    <col min="13320" max="13320" width="19.5703125" style="1" customWidth="1"/>
    <col min="13321" max="13321" width="0" style="1" hidden="1" customWidth="1"/>
    <col min="13322" max="13568" width="9.140625" style="1"/>
    <col min="13569" max="13569" width="7.140625" style="1" customWidth="1"/>
    <col min="13570" max="13570" width="26.42578125" style="1" customWidth="1"/>
    <col min="13571" max="13571" width="31" style="1" customWidth="1"/>
    <col min="13572" max="13572" width="5.5703125" style="1" customWidth="1"/>
    <col min="13573" max="13573" width="9" style="1" customWidth="1"/>
    <col min="13574" max="13574" width="8.42578125" style="1" customWidth="1"/>
    <col min="13575" max="13575" width="9.42578125" style="1" customWidth="1"/>
    <col min="13576" max="13576" width="19.5703125" style="1" customWidth="1"/>
    <col min="13577" max="13577" width="0" style="1" hidden="1" customWidth="1"/>
    <col min="13578" max="13824" width="9.140625" style="1"/>
    <col min="13825" max="13825" width="7.140625" style="1" customWidth="1"/>
    <col min="13826" max="13826" width="26.42578125" style="1" customWidth="1"/>
    <col min="13827" max="13827" width="31" style="1" customWidth="1"/>
    <col min="13828" max="13828" width="5.5703125" style="1" customWidth="1"/>
    <col min="13829" max="13829" width="9" style="1" customWidth="1"/>
    <col min="13830" max="13830" width="8.42578125" style="1" customWidth="1"/>
    <col min="13831" max="13831" width="9.42578125" style="1" customWidth="1"/>
    <col min="13832" max="13832" width="19.5703125" style="1" customWidth="1"/>
    <col min="13833" max="13833" width="0" style="1" hidden="1" customWidth="1"/>
    <col min="13834" max="14080" width="9.140625" style="1"/>
    <col min="14081" max="14081" width="7.140625" style="1" customWidth="1"/>
    <col min="14082" max="14082" width="26.42578125" style="1" customWidth="1"/>
    <col min="14083" max="14083" width="31" style="1" customWidth="1"/>
    <col min="14084" max="14084" width="5.5703125" style="1" customWidth="1"/>
    <col min="14085" max="14085" width="9" style="1" customWidth="1"/>
    <col min="14086" max="14086" width="8.42578125" style="1" customWidth="1"/>
    <col min="14087" max="14087" width="9.42578125" style="1" customWidth="1"/>
    <col min="14088" max="14088" width="19.5703125" style="1" customWidth="1"/>
    <col min="14089" max="14089" width="0" style="1" hidden="1" customWidth="1"/>
    <col min="14090" max="14336" width="9.140625" style="1"/>
    <col min="14337" max="14337" width="7.140625" style="1" customWidth="1"/>
    <col min="14338" max="14338" width="26.42578125" style="1" customWidth="1"/>
    <col min="14339" max="14339" width="31" style="1" customWidth="1"/>
    <col min="14340" max="14340" width="5.5703125" style="1" customWidth="1"/>
    <col min="14341" max="14341" width="9" style="1" customWidth="1"/>
    <col min="14342" max="14342" width="8.42578125" style="1" customWidth="1"/>
    <col min="14343" max="14343" width="9.42578125" style="1" customWidth="1"/>
    <col min="14344" max="14344" width="19.5703125" style="1" customWidth="1"/>
    <col min="14345" max="14345" width="0" style="1" hidden="1" customWidth="1"/>
    <col min="14346" max="14592" width="9.140625" style="1"/>
    <col min="14593" max="14593" width="7.140625" style="1" customWidth="1"/>
    <col min="14594" max="14594" width="26.42578125" style="1" customWidth="1"/>
    <col min="14595" max="14595" width="31" style="1" customWidth="1"/>
    <col min="14596" max="14596" width="5.5703125" style="1" customWidth="1"/>
    <col min="14597" max="14597" width="9" style="1" customWidth="1"/>
    <col min="14598" max="14598" width="8.42578125" style="1" customWidth="1"/>
    <col min="14599" max="14599" width="9.42578125" style="1" customWidth="1"/>
    <col min="14600" max="14600" width="19.5703125" style="1" customWidth="1"/>
    <col min="14601" max="14601" width="0" style="1" hidden="1" customWidth="1"/>
    <col min="14602" max="14848" width="9.140625" style="1"/>
    <col min="14849" max="14849" width="7.140625" style="1" customWidth="1"/>
    <col min="14850" max="14850" width="26.42578125" style="1" customWidth="1"/>
    <col min="14851" max="14851" width="31" style="1" customWidth="1"/>
    <col min="14852" max="14852" width="5.5703125" style="1" customWidth="1"/>
    <col min="14853" max="14853" width="9" style="1" customWidth="1"/>
    <col min="14854" max="14854" width="8.42578125" style="1" customWidth="1"/>
    <col min="14855" max="14855" width="9.42578125" style="1" customWidth="1"/>
    <col min="14856" max="14856" width="19.5703125" style="1" customWidth="1"/>
    <col min="14857" max="14857" width="0" style="1" hidden="1" customWidth="1"/>
    <col min="14858" max="15104" width="9.140625" style="1"/>
    <col min="15105" max="15105" width="7.140625" style="1" customWidth="1"/>
    <col min="15106" max="15106" width="26.42578125" style="1" customWidth="1"/>
    <col min="15107" max="15107" width="31" style="1" customWidth="1"/>
    <col min="15108" max="15108" width="5.5703125" style="1" customWidth="1"/>
    <col min="15109" max="15109" width="9" style="1" customWidth="1"/>
    <col min="15110" max="15110" width="8.42578125" style="1" customWidth="1"/>
    <col min="15111" max="15111" width="9.42578125" style="1" customWidth="1"/>
    <col min="15112" max="15112" width="19.5703125" style="1" customWidth="1"/>
    <col min="15113" max="15113" width="0" style="1" hidden="1" customWidth="1"/>
    <col min="15114" max="15360" width="9.140625" style="1"/>
    <col min="15361" max="15361" width="7.140625" style="1" customWidth="1"/>
    <col min="15362" max="15362" width="26.42578125" style="1" customWidth="1"/>
    <col min="15363" max="15363" width="31" style="1" customWidth="1"/>
    <col min="15364" max="15364" width="5.5703125" style="1" customWidth="1"/>
    <col min="15365" max="15365" width="9" style="1" customWidth="1"/>
    <col min="15366" max="15366" width="8.42578125" style="1" customWidth="1"/>
    <col min="15367" max="15367" width="9.42578125" style="1" customWidth="1"/>
    <col min="15368" max="15368" width="19.5703125" style="1" customWidth="1"/>
    <col min="15369" max="15369" width="0" style="1" hidden="1" customWidth="1"/>
    <col min="15370" max="15616" width="9.140625" style="1"/>
    <col min="15617" max="15617" width="7.140625" style="1" customWidth="1"/>
    <col min="15618" max="15618" width="26.42578125" style="1" customWidth="1"/>
    <col min="15619" max="15619" width="31" style="1" customWidth="1"/>
    <col min="15620" max="15620" width="5.5703125" style="1" customWidth="1"/>
    <col min="15621" max="15621" width="9" style="1" customWidth="1"/>
    <col min="15622" max="15622" width="8.42578125" style="1" customWidth="1"/>
    <col min="15623" max="15623" width="9.42578125" style="1" customWidth="1"/>
    <col min="15624" max="15624" width="19.5703125" style="1" customWidth="1"/>
    <col min="15625" max="15625" width="0" style="1" hidden="1" customWidth="1"/>
    <col min="15626" max="15872" width="9.140625" style="1"/>
    <col min="15873" max="15873" width="7.140625" style="1" customWidth="1"/>
    <col min="15874" max="15874" width="26.42578125" style="1" customWidth="1"/>
    <col min="15875" max="15875" width="31" style="1" customWidth="1"/>
    <col min="15876" max="15876" width="5.5703125" style="1" customWidth="1"/>
    <col min="15877" max="15877" width="9" style="1" customWidth="1"/>
    <col min="15878" max="15878" width="8.42578125" style="1" customWidth="1"/>
    <col min="15879" max="15879" width="9.42578125" style="1" customWidth="1"/>
    <col min="15880" max="15880" width="19.5703125" style="1" customWidth="1"/>
    <col min="15881" max="15881" width="0" style="1" hidden="1" customWidth="1"/>
    <col min="15882" max="16128" width="9.140625" style="1"/>
    <col min="16129" max="16129" width="7.140625" style="1" customWidth="1"/>
    <col min="16130" max="16130" width="26.42578125" style="1" customWidth="1"/>
    <col min="16131" max="16131" width="31" style="1" customWidth="1"/>
    <col min="16132" max="16132" width="5.5703125" style="1" customWidth="1"/>
    <col min="16133" max="16133" width="9" style="1" customWidth="1"/>
    <col min="16134" max="16134" width="8.42578125" style="1" customWidth="1"/>
    <col min="16135" max="16135" width="9.42578125" style="1" customWidth="1"/>
    <col min="16136" max="16136" width="19.5703125" style="1" customWidth="1"/>
    <col min="16137" max="16137" width="0" style="1" hidden="1" customWidth="1"/>
    <col min="16138" max="16384" width="9.140625" style="1"/>
  </cols>
  <sheetData>
    <row r="1" spans="1:10" customFormat="1" ht="14.25" hidden="1" x14ac:dyDescent="0.2">
      <c r="E1" s="112" t="s">
        <v>49</v>
      </c>
      <c r="F1" s="112"/>
      <c r="G1" s="112"/>
      <c r="H1" s="112"/>
    </row>
    <row r="2" spans="1:10" customFormat="1" ht="15" hidden="1" x14ac:dyDescent="0.25">
      <c r="E2" s="115" t="s">
        <v>143</v>
      </c>
      <c r="F2" s="115"/>
      <c r="G2" s="115"/>
      <c r="H2" s="115"/>
    </row>
    <row r="3" spans="1:10" customFormat="1" ht="15" hidden="1" x14ac:dyDescent="0.25">
      <c r="E3" s="115" t="s">
        <v>47</v>
      </c>
      <c r="F3" s="115"/>
      <c r="G3" s="115"/>
      <c r="H3" s="115"/>
    </row>
    <row r="4" spans="1:10" customFormat="1" ht="15" hidden="1" x14ac:dyDescent="0.25">
      <c r="E4" s="115" t="s">
        <v>46</v>
      </c>
      <c r="F4" s="115"/>
      <c r="G4" s="180"/>
      <c r="H4" s="115"/>
    </row>
    <row r="5" spans="1:10" customFormat="1" hidden="1" x14ac:dyDescent="0.2"/>
    <row r="6" spans="1:10" customFormat="1" ht="15" hidden="1" x14ac:dyDescent="0.25">
      <c r="E6" s="115" t="s">
        <v>45</v>
      </c>
      <c r="F6" s="115"/>
      <c r="G6" s="115"/>
      <c r="H6" s="115"/>
    </row>
    <row r="7" spans="1:10" customFormat="1" ht="15" hidden="1" x14ac:dyDescent="0.25">
      <c r="E7" s="115" t="s">
        <v>44</v>
      </c>
      <c r="F7" s="115"/>
      <c r="G7" s="115"/>
      <c r="H7" s="115"/>
    </row>
    <row r="8" spans="1:10" hidden="1" x14ac:dyDescent="0.2"/>
    <row r="9" spans="1:10" ht="29.25" hidden="1" customHeight="1" x14ac:dyDescent="0.2">
      <c r="A9" s="116" t="s">
        <v>30</v>
      </c>
      <c r="B9" s="116"/>
      <c r="C9" s="116"/>
      <c r="D9" s="116"/>
      <c r="E9" s="116"/>
      <c r="F9" s="116"/>
      <c r="G9" s="116"/>
      <c r="H9" s="116"/>
    </row>
    <row r="10" spans="1:10" hidden="1" x14ac:dyDescent="0.2"/>
    <row r="11" spans="1:10" s="43" customFormat="1" ht="36" hidden="1" customHeight="1" x14ac:dyDescent="0.2">
      <c r="A11" s="117"/>
      <c r="B11" s="118"/>
      <c r="C11" s="118"/>
      <c r="D11" s="118"/>
      <c r="E11" s="118"/>
      <c r="F11" s="118"/>
      <c r="G11" s="118"/>
      <c r="H11" s="118"/>
      <c r="I11" s="44"/>
      <c r="J11" s="44"/>
    </row>
    <row r="12" spans="1:10" s="43" customFormat="1" ht="15.75" hidden="1" x14ac:dyDescent="0.2">
      <c r="A12" s="72"/>
      <c r="C12" s="75"/>
      <c r="D12" s="75"/>
      <c r="E12" s="74"/>
      <c r="F12" s="73"/>
      <c r="G12" s="73"/>
      <c r="H12" s="73"/>
      <c r="I12" s="73"/>
    </row>
    <row r="13" spans="1:10" customFormat="1" ht="15.75" hidden="1" x14ac:dyDescent="0.25">
      <c r="A13" s="68"/>
      <c r="B13" s="68"/>
      <c r="C13" s="70"/>
      <c r="D13" s="70"/>
      <c r="E13" s="70"/>
      <c r="F13" s="70" t="s">
        <v>141</v>
      </c>
      <c r="G13" s="69">
        <f>G14+G15+G16</f>
        <v>0</v>
      </c>
      <c r="H13" s="68" t="s">
        <v>138</v>
      </c>
    </row>
    <row r="14" spans="1:10" customFormat="1" ht="15.75" hidden="1" x14ac:dyDescent="0.25">
      <c r="A14" s="119"/>
      <c r="B14" s="119"/>
      <c r="C14" s="71"/>
      <c r="D14" s="71"/>
      <c r="E14" s="71"/>
      <c r="F14" s="70" t="s">
        <v>11</v>
      </c>
      <c r="G14" s="69">
        <f>H23+H39+H49+H45+H47+H53+H61+H57</f>
        <v>0</v>
      </c>
      <c r="H14" s="68" t="s">
        <v>138</v>
      </c>
    </row>
    <row r="15" spans="1:10" customFormat="1" ht="15.75" hidden="1" x14ac:dyDescent="0.25">
      <c r="A15" s="119"/>
      <c r="B15" s="119"/>
      <c r="C15" s="71"/>
      <c r="D15" s="71"/>
      <c r="E15" s="71"/>
      <c r="F15" s="70" t="s">
        <v>37</v>
      </c>
      <c r="G15" s="69">
        <f>SUM(H22+H24+H34+H36+H42+H44+H46+H48+H52+H60)</f>
        <v>0</v>
      </c>
      <c r="H15" s="68" t="s">
        <v>138</v>
      </c>
    </row>
    <row r="16" spans="1:10" customFormat="1" ht="15.75" hidden="1" x14ac:dyDescent="0.25">
      <c r="A16" s="72" t="s">
        <v>140</v>
      </c>
      <c r="B16" s="68"/>
      <c r="C16" s="71"/>
      <c r="D16" s="71"/>
      <c r="E16" s="71"/>
      <c r="F16" s="70" t="s">
        <v>139</v>
      </c>
      <c r="G16" s="69">
        <f>H62+H63+H64+H65</f>
        <v>0</v>
      </c>
      <c r="H16" s="68" t="s">
        <v>138</v>
      </c>
    </row>
    <row r="17" spans="1:8" hidden="1" x14ac:dyDescent="0.2"/>
    <row r="18" spans="1:8" ht="30.75" hidden="1" customHeight="1" x14ac:dyDescent="0.2">
      <c r="A18" s="120" t="s">
        <v>137</v>
      </c>
      <c r="B18" s="120" t="s">
        <v>136</v>
      </c>
      <c r="C18" s="121" t="s">
        <v>135</v>
      </c>
      <c r="D18" s="122"/>
      <c r="E18" s="120" t="s">
        <v>134</v>
      </c>
      <c r="F18" s="120" t="s">
        <v>133</v>
      </c>
      <c r="G18" s="125" t="s">
        <v>39</v>
      </c>
      <c r="H18" s="125"/>
    </row>
    <row r="19" spans="1:8" ht="63.75" hidden="1" x14ac:dyDescent="0.2">
      <c r="A19" s="120"/>
      <c r="B19" s="120"/>
      <c r="C19" s="123"/>
      <c r="D19" s="124"/>
      <c r="E19" s="120"/>
      <c r="F19" s="120"/>
      <c r="G19" s="106" t="s">
        <v>132</v>
      </c>
      <c r="H19" s="106" t="s">
        <v>131</v>
      </c>
    </row>
    <row r="20" spans="1:8" ht="15.75" hidden="1" x14ac:dyDescent="0.2">
      <c r="A20" s="64">
        <v>1</v>
      </c>
      <c r="B20" s="64">
        <v>2</v>
      </c>
      <c r="C20" s="137">
        <v>3</v>
      </c>
      <c r="D20" s="138"/>
      <c r="E20" s="64">
        <v>4</v>
      </c>
      <c r="F20" s="64">
        <v>5</v>
      </c>
      <c r="G20" s="64">
        <v>6</v>
      </c>
      <c r="H20" s="64">
        <v>7</v>
      </c>
    </row>
    <row r="21" spans="1:8" ht="15.75" hidden="1" x14ac:dyDescent="0.2">
      <c r="A21" s="56">
        <v>1</v>
      </c>
      <c r="B21" s="126" t="s">
        <v>130</v>
      </c>
      <c r="C21" s="127"/>
      <c r="D21" s="127"/>
      <c r="E21" s="127"/>
      <c r="F21" s="127"/>
      <c r="G21" s="127"/>
      <c r="H21" s="128"/>
    </row>
    <row r="22" spans="1:8" ht="30" hidden="1" customHeight="1" x14ac:dyDescent="0.2">
      <c r="A22" s="50" t="s">
        <v>129</v>
      </c>
      <c r="B22" s="55" t="s">
        <v>69</v>
      </c>
      <c r="C22" s="121" t="s">
        <v>128</v>
      </c>
      <c r="D22" s="122"/>
      <c r="E22" s="135" t="s">
        <v>51</v>
      </c>
      <c r="F22" s="140">
        <v>0</v>
      </c>
      <c r="G22" s="52">
        <f>'[2]Исходные данные'!C4</f>
        <v>229.2</v>
      </c>
      <c r="H22" s="51">
        <f>PRODUCT(F22,G22)</f>
        <v>0</v>
      </c>
    </row>
    <row r="23" spans="1:8" ht="30" hidden="1" customHeight="1" x14ac:dyDescent="0.2">
      <c r="A23" s="50" t="s">
        <v>127</v>
      </c>
      <c r="B23" s="55" t="s">
        <v>29</v>
      </c>
      <c r="C23" s="170"/>
      <c r="D23" s="171"/>
      <c r="E23" s="136"/>
      <c r="F23" s="141"/>
      <c r="G23" s="52">
        <f>IF(F22&lt;=0.1,'[2]Исходные данные'!C5,IF(F22&lt;=0.5,'[2]Исходные данные'!C6,'[2]Исходные данные'!C7))</f>
        <v>1.165</v>
      </c>
      <c r="H23" s="51">
        <f>PRODUCT(F22,G23)</f>
        <v>0</v>
      </c>
    </row>
    <row r="24" spans="1:8" ht="30" hidden="1" customHeight="1" x14ac:dyDescent="0.2">
      <c r="A24" s="50" t="s">
        <v>126</v>
      </c>
      <c r="B24" s="55" t="s">
        <v>125</v>
      </c>
      <c r="C24" s="123"/>
      <c r="D24" s="124"/>
      <c r="E24" s="139"/>
      <c r="F24" s="110">
        <v>0</v>
      </c>
      <c r="G24" s="52">
        <f>IF(F24&lt;=0.1,'[2]Исходные данные'!C26,IF(F24&lt;=0.2,'[2]Исходные данные'!C27,'[2]Исходные данные'!C28))</f>
        <v>8.6660000000000004</v>
      </c>
      <c r="H24" s="51">
        <f>PRODUCT(F24,G24)</f>
        <v>0</v>
      </c>
    </row>
    <row r="25" spans="1:8" ht="23.25" hidden="1" customHeight="1" x14ac:dyDescent="0.2">
      <c r="A25" s="50"/>
      <c r="B25" s="126" t="s">
        <v>124</v>
      </c>
      <c r="C25" s="127"/>
      <c r="D25" s="127"/>
      <c r="E25" s="127"/>
      <c r="F25" s="128"/>
      <c r="G25" s="49">
        <f>SUM(G22:G24)</f>
        <v>239.03099999999998</v>
      </c>
      <c r="H25" s="48">
        <f>SUM(H22:H24)</f>
        <v>0</v>
      </c>
    </row>
    <row r="26" spans="1:8" ht="15.75" hidden="1" x14ac:dyDescent="0.2">
      <c r="A26" s="56">
        <v>2</v>
      </c>
      <c r="B26" s="126" t="s">
        <v>160</v>
      </c>
      <c r="C26" s="127"/>
      <c r="D26" s="127"/>
      <c r="E26" s="127"/>
      <c r="F26" s="127"/>
      <c r="G26" s="127"/>
      <c r="H26" s="128"/>
    </row>
    <row r="27" spans="1:8" ht="30" hidden="1" customHeight="1" x14ac:dyDescent="0.2">
      <c r="A27" s="50" t="s">
        <v>122</v>
      </c>
      <c r="B27" s="55" t="s">
        <v>107</v>
      </c>
      <c r="C27" s="121" t="s">
        <v>161</v>
      </c>
      <c r="D27" s="122"/>
      <c r="E27" s="135" t="s">
        <v>51</v>
      </c>
      <c r="F27" s="52">
        <v>0</v>
      </c>
      <c r="G27" s="52">
        <f>'[2]Исходные данные'!F13</f>
        <v>78.3</v>
      </c>
      <c r="H27" s="51">
        <f t="shared" ref="H27:H33" si="0">PRODUCT(F27,G27)</f>
        <v>0</v>
      </c>
    </row>
    <row r="28" spans="1:8" ht="30" hidden="1" customHeight="1" x14ac:dyDescent="0.2">
      <c r="A28" s="50" t="s">
        <v>120</v>
      </c>
      <c r="B28" s="55" t="s">
        <v>104</v>
      </c>
      <c r="C28" s="170"/>
      <c r="D28" s="171"/>
      <c r="E28" s="136"/>
      <c r="F28" s="52">
        <v>0</v>
      </c>
      <c r="G28" s="52">
        <f>'[2]Исходные данные'!F14</f>
        <v>91.6</v>
      </c>
      <c r="H28" s="51">
        <f t="shared" si="0"/>
        <v>0</v>
      </c>
    </row>
    <row r="29" spans="1:8" ht="30" hidden="1" customHeight="1" x14ac:dyDescent="0.2">
      <c r="A29" s="50" t="s">
        <v>119</v>
      </c>
      <c r="B29" s="55" t="s">
        <v>102</v>
      </c>
      <c r="C29" s="170"/>
      <c r="D29" s="171"/>
      <c r="E29" s="136"/>
      <c r="F29" s="52">
        <v>0</v>
      </c>
      <c r="G29" s="52">
        <f>'[2]Исходные данные'!F15</f>
        <v>107.2</v>
      </c>
      <c r="H29" s="51">
        <f t="shared" si="0"/>
        <v>0</v>
      </c>
    </row>
    <row r="30" spans="1:8" ht="30" hidden="1" customHeight="1" x14ac:dyDescent="0.2">
      <c r="A30" s="50" t="s">
        <v>118</v>
      </c>
      <c r="B30" s="55" t="s">
        <v>117</v>
      </c>
      <c r="C30" s="170"/>
      <c r="D30" s="171"/>
      <c r="E30" s="136"/>
      <c r="F30" s="52">
        <v>0</v>
      </c>
      <c r="G30" s="52">
        <f>'[2]Исходные данные'!D20</f>
        <v>3.1980000000000004</v>
      </c>
      <c r="H30" s="51">
        <f t="shared" si="0"/>
        <v>0</v>
      </c>
    </row>
    <row r="31" spans="1:8" ht="30" hidden="1" customHeight="1" x14ac:dyDescent="0.2">
      <c r="A31" s="50" t="s">
        <v>116</v>
      </c>
      <c r="B31" s="55" t="s">
        <v>115</v>
      </c>
      <c r="C31" s="170"/>
      <c r="D31" s="171"/>
      <c r="E31" s="136"/>
      <c r="F31" s="52">
        <v>0</v>
      </c>
      <c r="G31" s="52">
        <f>'[2]Исходные данные'!D21</f>
        <v>6.7904999999999998</v>
      </c>
      <c r="H31" s="51">
        <f t="shared" si="0"/>
        <v>0</v>
      </c>
    </row>
    <row r="32" spans="1:8" ht="30" hidden="1" customHeight="1" x14ac:dyDescent="0.2">
      <c r="A32" s="50" t="s">
        <v>114</v>
      </c>
      <c r="B32" s="55" t="s">
        <v>113</v>
      </c>
      <c r="C32" s="170"/>
      <c r="D32" s="171"/>
      <c r="E32" s="136"/>
      <c r="F32" s="52">
        <v>0</v>
      </c>
      <c r="G32" s="52">
        <f>'[2]Исходные данные'!D22</f>
        <v>4.5869999999999997</v>
      </c>
      <c r="H32" s="51">
        <f t="shared" si="0"/>
        <v>0</v>
      </c>
    </row>
    <row r="33" spans="1:8" ht="30" hidden="1" customHeight="1" x14ac:dyDescent="0.2">
      <c r="A33" s="50" t="s">
        <v>112</v>
      </c>
      <c r="B33" s="55" t="s">
        <v>111</v>
      </c>
      <c r="C33" s="123"/>
      <c r="D33" s="124"/>
      <c r="E33" s="136"/>
      <c r="F33" s="52">
        <v>0</v>
      </c>
      <c r="G33" s="52">
        <f>'[2]Исходные данные'!D23</f>
        <v>3.9255</v>
      </c>
      <c r="H33" s="51">
        <f t="shared" si="0"/>
        <v>0</v>
      </c>
    </row>
    <row r="34" spans="1:8" ht="23.25" hidden="1" customHeight="1" x14ac:dyDescent="0.2">
      <c r="A34" s="50"/>
      <c r="B34" s="126" t="s">
        <v>100</v>
      </c>
      <c r="C34" s="127"/>
      <c r="D34" s="127"/>
      <c r="E34" s="127"/>
      <c r="F34" s="128"/>
      <c r="G34" s="49"/>
      <c r="H34" s="48">
        <f>SUM(H27:H33)</f>
        <v>0</v>
      </c>
    </row>
    <row r="35" spans="1:8" ht="15.75" hidden="1" x14ac:dyDescent="0.2">
      <c r="A35" s="56">
        <v>3</v>
      </c>
      <c r="B35" s="126" t="s">
        <v>109</v>
      </c>
      <c r="C35" s="127"/>
      <c r="D35" s="127"/>
      <c r="E35" s="127"/>
      <c r="F35" s="127"/>
      <c r="G35" s="127"/>
      <c r="H35" s="128"/>
    </row>
    <row r="36" spans="1:8" ht="30" hidden="1" customHeight="1" x14ac:dyDescent="0.2">
      <c r="A36" s="50" t="s">
        <v>108</v>
      </c>
      <c r="B36" s="55" t="s">
        <v>107</v>
      </c>
      <c r="C36" s="121" t="s">
        <v>106</v>
      </c>
      <c r="D36" s="122"/>
      <c r="E36" s="108" t="s">
        <v>51</v>
      </c>
      <c r="F36" s="52">
        <v>0</v>
      </c>
      <c r="G36" s="52">
        <f>'[2]Исходные данные'!F35</f>
        <v>116.9</v>
      </c>
      <c r="H36" s="51">
        <f>PRODUCT(F36,G36)</f>
        <v>0</v>
      </c>
    </row>
    <row r="37" spans="1:8" ht="30" hidden="1" customHeight="1" x14ac:dyDescent="0.2">
      <c r="A37" s="50" t="s">
        <v>105</v>
      </c>
      <c r="B37" s="55" t="s">
        <v>104</v>
      </c>
      <c r="C37" s="170"/>
      <c r="D37" s="171"/>
      <c r="E37" s="108" t="s">
        <v>51</v>
      </c>
      <c r="F37" s="52">
        <v>0</v>
      </c>
      <c r="G37" s="52">
        <f>'[2]Исходные данные'!F36</f>
        <v>127.9</v>
      </c>
      <c r="H37" s="51">
        <f>PRODUCT(F37,G37)</f>
        <v>0</v>
      </c>
    </row>
    <row r="38" spans="1:8" ht="30" hidden="1" customHeight="1" x14ac:dyDescent="0.2">
      <c r="A38" s="50" t="s">
        <v>103</v>
      </c>
      <c r="B38" s="55" t="s">
        <v>102</v>
      </c>
      <c r="C38" s="170"/>
      <c r="D38" s="171"/>
      <c r="E38" s="108" t="s">
        <v>51</v>
      </c>
      <c r="F38" s="52">
        <v>0</v>
      </c>
      <c r="G38" s="52">
        <f>'[2]Исходные данные'!F37</f>
        <v>133.4</v>
      </c>
      <c r="H38" s="51">
        <f>PRODUCT(F38,G38)</f>
        <v>0</v>
      </c>
    </row>
    <row r="39" spans="1:8" ht="34.5" hidden="1" customHeight="1" x14ac:dyDescent="0.2">
      <c r="A39" s="50" t="s">
        <v>101</v>
      </c>
      <c r="B39" s="55" t="s">
        <v>29</v>
      </c>
      <c r="C39" s="123"/>
      <c r="D39" s="124"/>
      <c r="E39" s="108" t="s">
        <v>51</v>
      </c>
      <c r="F39" s="52">
        <v>0</v>
      </c>
      <c r="G39" s="52">
        <f>'[2]Исходные данные'!C37</f>
        <v>0.33300000000000002</v>
      </c>
      <c r="H39" s="51">
        <f>PRODUCT(F39,G39)</f>
        <v>0</v>
      </c>
    </row>
    <row r="40" spans="1:8" ht="23.25" hidden="1" customHeight="1" x14ac:dyDescent="0.2">
      <c r="A40" s="50"/>
      <c r="B40" s="126" t="s">
        <v>100</v>
      </c>
      <c r="C40" s="127"/>
      <c r="D40" s="127"/>
      <c r="E40" s="127"/>
      <c r="F40" s="128"/>
      <c r="G40" s="49"/>
      <c r="H40" s="48">
        <f>SUM(H36:H39)</f>
        <v>0</v>
      </c>
    </row>
    <row r="41" spans="1:8" ht="15.75" hidden="1" x14ac:dyDescent="0.2">
      <c r="A41" s="66">
        <v>4</v>
      </c>
      <c r="B41" s="142" t="s">
        <v>99</v>
      </c>
      <c r="C41" s="143"/>
      <c r="D41" s="143"/>
      <c r="E41" s="143"/>
      <c r="F41" s="143"/>
      <c r="G41" s="143"/>
      <c r="H41" s="144"/>
    </row>
    <row r="42" spans="1:8" ht="45" hidden="1" customHeight="1" x14ac:dyDescent="0.2">
      <c r="A42" s="50" t="s">
        <v>98</v>
      </c>
      <c r="B42" s="65" t="s">
        <v>97</v>
      </c>
      <c r="C42" s="145" t="s">
        <v>96</v>
      </c>
      <c r="D42" s="146"/>
      <c r="E42" s="64" t="s">
        <v>95</v>
      </c>
      <c r="F42" s="63">
        <v>0</v>
      </c>
      <c r="G42" s="52">
        <f>'[2]Исходные данные'!C42</f>
        <v>0.626</v>
      </c>
      <c r="H42" s="62">
        <f>PRODUCT(F42,G42)</f>
        <v>0</v>
      </c>
    </row>
    <row r="43" spans="1:8" ht="15.75" hidden="1" x14ac:dyDescent="0.2">
      <c r="A43" s="56">
        <v>5</v>
      </c>
      <c r="B43" s="126" t="s">
        <v>94</v>
      </c>
      <c r="C43" s="127"/>
      <c r="D43" s="127"/>
      <c r="E43" s="127"/>
      <c r="F43" s="127"/>
      <c r="G43" s="127"/>
      <c r="H43" s="128"/>
    </row>
    <row r="44" spans="1:8" ht="30" hidden="1" customHeight="1" x14ac:dyDescent="0.2">
      <c r="A44" s="50" t="s">
        <v>93</v>
      </c>
      <c r="B44" s="55" t="s">
        <v>92</v>
      </c>
      <c r="C44" s="129" t="s">
        <v>91</v>
      </c>
      <c r="D44" s="130"/>
      <c r="E44" s="136"/>
      <c r="F44" s="147">
        <v>0</v>
      </c>
      <c r="G44" s="52">
        <f>IF(F44&lt;=0.1,'[2]Исходные данные'!D46,IF(F44&lt;=0.2,'[2]Исходные данные'!D47,'[2]Исходные данные'!D48))</f>
        <v>191.70750000000001</v>
      </c>
      <c r="H44" s="51">
        <f>PRODUCT(F44,G44)</f>
        <v>0</v>
      </c>
    </row>
    <row r="45" spans="1:8" ht="30" hidden="1" customHeight="1" x14ac:dyDescent="0.2">
      <c r="A45" s="50" t="s">
        <v>90</v>
      </c>
      <c r="B45" s="55" t="s">
        <v>89</v>
      </c>
      <c r="C45" s="131"/>
      <c r="D45" s="132"/>
      <c r="E45" s="136"/>
      <c r="F45" s="148"/>
      <c r="G45" s="52">
        <f>IF(F44&lt;=0.1,'[2]Исходные данные'!C53,IF(F44&lt;=0.2,'[2]Исходные данные'!C54,'[2]Исходные данные'!C55))</f>
        <v>0.80900000000000005</v>
      </c>
      <c r="H45" s="51">
        <f>PRODUCT(F44,G45)</f>
        <v>0</v>
      </c>
    </row>
    <row r="46" spans="1:8" ht="30" hidden="1" customHeight="1" x14ac:dyDescent="0.2">
      <c r="A46" s="50" t="s">
        <v>88</v>
      </c>
      <c r="B46" s="55" t="s">
        <v>87</v>
      </c>
      <c r="C46" s="131"/>
      <c r="D46" s="132"/>
      <c r="E46" s="136"/>
      <c r="F46" s="147">
        <v>0</v>
      </c>
      <c r="G46" s="52">
        <f>'[2]Исходные данные'!D49</f>
        <v>196.37099999999998</v>
      </c>
      <c r="H46" s="51">
        <f>PRODUCT(F46,G46)</f>
        <v>0</v>
      </c>
    </row>
    <row r="47" spans="1:8" ht="30" hidden="1" customHeight="1" x14ac:dyDescent="0.2">
      <c r="A47" s="50" t="s">
        <v>86</v>
      </c>
      <c r="B47" s="55" t="s">
        <v>85</v>
      </c>
      <c r="C47" s="131"/>
      <c r="D47" s="132"/>
      <c r="E47" s="136"/>
      <c r="F47" s="148"/>
      <c r="G47" s="52">
        <f>'[2]Исходные данные'!C56</f>
        <v>1.4259999999999999</v>
      </c>
      <c r="H47" s="51">
        <f>PRODUCT(F46,G47)</f>
        <v>0</v>
      </c>
    </row>
    <row r="48" spans="1:8" ht="30" hidden="1" customHeight="1" x14ac:dyDescent="0.2">
      <c r="A48" s="50" t="s">
        <v>84</v>
      </c>
      <c r="B48" s="55" t="s">
        <v>83</v>
      </c>
      <c r="C48" s="131"/>
      <c r="D48" s="132"/>
      <c r="E48" s="136"/>
      <c r="F48" s="147">
        <v>0</v>
      </c>
      <c r="G48" s="52">
        <f>IF(F48&lt;=0.1,'[2]Исходные данные'!D50,IF(F48&lt;=0.2,'[2]Исходные данные'!D51,'[2]Исходные данные'!DF52))</f>
        <v>214.7715</v>
      </c>
      <c r="H48" s="51">
        <f>PRODUCT(F48,G48)</f>
        <v>0</v>
      </c>
    </row>
    <row r="49" spans="1:8" ht="30" hidden="1" customHeight="1" x14ac:dyDescent="0.2">
      <c r="A49" s="50" t="s">
        <v>82</v>
      </c>
      <c r="B49" s="55" t="s">
        <v>81</v>
      </c>
      <c r="C49" s="133"/>
      <c r="D49" s="134"/>
      <c r="E49" s="136"/>
      <c r="F49" s="148"/>
      <c r="G49" s="52">
        <f>IF(F48&lt;=0.1,'[2]Исходные данные'!C57,IF(F48&lt;=0.2,'[2]Исходные данные'!C58,'[2]Исходные данные'!C59))</f>
        <v>1.0509999999999999</v>
      </c>
      <c r="H49" s="51">
        <f>PRODUCT(F48,G49)</f>
        <v>0</v>
      </c>
    </row>
    <row r="50" spans="1:8" ht="23.25" hidden="1" customHeight="1" x14ac:dyDescent="0.2">
      <c r="A50" s="50"/>
      <c r="B50" s="126" t="s">
        <v>80</v>
      </c>
      <c r="C50" s="127"/>
      <c r="D50" s="127"/>
      <c r="E50" s="127"/>
      <c r="F50" s="128"/>
      <c r="G50" s="49"/>
      <c r="H50" s="48">
        <f>SUM(H44:H49)</f>
        <v>0</v>
      </c>
    </row>
    <row r="51" spans="1:8" ht="15.75" hidden="1" x14ac:dyDescent="0.2">
      <c r="A51" s="56">
        <v>6</v>
      </c>
      <c r="B51" s="149" t="s">
        <v>79</v>
      </c>
      <c r="C51" s="127"/>
      <c r="D51" s="127"/>
      <c r="E51" s="127"/>
      <c r="F51" s="127"/>
      <c r="G51" s="127"/>
      <c r="H51" s="128"/>
    </row>
    <row r="52" spans="1:8" ht="30" hidden="1" customHeight="1" x14ac:dyDescent="0.2">
      <c r="A52" s="60" t="s">
        <v>78</v>
      </c>
      <c r="B52" s="55" t="s">
        <v>69</v>
      </c>
      <c r="C52" s="150" t="s">
        <v>77</v>
      </c>
      <c r="D52" s="151"/>
      <c r="E52" s="135" t="s">
        <v>51</v>
      </c>
      <c r="F52" s="140">
        <v>0</v>
      </c>
      <c r="G52" s="52">
        <f>'[2]Исходные данные'!C63</f>
        <v>243.7</v>
      </c>
      <c r="H52" s="51">
        <f>PRODUCT(F52,G52)</f>
        <v>0</v>
      </c>
    </row>
    <row r="53" spans="1:8" ht="32.25" hidden="1" customHeight="1" x14ac:dyDescent="0.2">
      <c r="A53" s="60" t="s">
        <v>76</v>
      </c>
      <c r="B53" s="55" t="s">
        <v>29</v>
      </c>
      <c r="C53" s="152"/>
      <c r="D53" s="153"/>
      <c r="E53" s="136"/>
      <c r="F53" s="141"/>
      <c r="G53" s="52">
        <f>IF(F52&lt;=0.1,'[2]Исходные данные'!C64,IF(F52&lt;=0.5,'[2]Исходные данные'!C65,'[2]Исходные данные'!C66))</f>
        <v>3.802</v>
      </c>
      <c r="H53" s="51">
        <f>PRODUCT(F52,G53)</f>
        <v>0</v>
      </c>
    </row>
    <row r="54" spans="1:8" ht="23.25" hidden="1" customHeight="1" x14ac:dyDescent="0.2">
      <c r="A54" s="50"/>
      <c r="B54" s="149" t="s">
        <v>71</v>
      </c>
      <c r="C54" s="127"/>
      <c r="D54" s="127"/>
      <c r="E54" s="127"/>
      <c r="F54" s="128"/>
      <c r="G54" s="49">
        <f>SUM(G52:G53)</f>
        <v>247.50199999999998</v>
      </c>
      <c r="H54" s="48">
        <f>SUM(H52:H53)</f>
        <v>0</v>
      </c>
    </row>
    <row r="55" spans="1:8" ht="15.75" hidden="1" x14ac:dyDescent="0.2">
      <c r="A55" s="56">
        <v>7</v>
      </c>
      <c r="B55" s="149" t="s">
        <v>75</v>
      </c>
      <c r="C55" s="127"/>
      <c r="D55" s="127"/>
      <c r="E55" s="127"/>
      <c r="F55" s="127"/>
      <c r="G55" s="127"/>
      <c r="H55" s="128"/>
    </row>
    <row r="56" spans="1:8" ht="30" hidden="1" customHeight="1" x14ac:dyDescent="0.2">
      <c r="A56" s="60" t="s">
        <v>74</v>
      </c>
      <c r="B56" s="55" t="s">
        <v>69</v>
      </c>
      <c r="C56" s="150" t="s">
        <v>73</v>
      </c>
      <c r="D56" s="151"/>
      <c r="E56" s="135" t="s">
        <v>51</v>
      </c>
      <c r="F56" s="140">
        <v>0</v>
      </c>
      <c r="G56" s="52">
        <f>'[2]Исходные данные'!F63</f>
        <v>264.5</v>
      </c>
      <c r="H56" s="51">
        <f>PRODUCT(F56,G56)</f>
        <v>0</v>
      </c>
    </row>
    <row r="57" spans="1:8" ht="32.25" hidden="1" customHeight="1" x14ac:dyDescent="0.2">
      <c r="A57" s="60" t="s">
        <v>72</v>
      </c>
      <c r="B57" s="55" t="s">
        <v>29</v>
      </c>
      <c r="C57" s="152"/>
      <c r="D57" s="153"/>
      <c r="E57" s="136"/>
      <c r="F57" s="141"/>
      <c r="G57" s="52">
        <f>'[2]Исходные данные'!F66</f>
        <v>0.68400000000000005</v>
      </c>
      <c r="H57" s="51">
        <f>PRODUCT(F56,G57)</f>
        <v>0</v>
      </c>
    </row>
    <row r="58" spans="1:8" ht="23.25" hidden="1" customHeight="1" x14ac:dyDescent="0.2">
      <c r="A58" s="50"/>
      <c r="B58" s="149" t="s">
        <v>71</v>
      </c>
      <c r="C58" s="127"/>
      <c r="D58" s="127"/>
      <c r="E58" s="127"/>
      <c r="F58" s="128"/>
      <c r="G58" s="49">
        <f>SUM(G56:G57)</f>
        <v>265.18400000000003</v>
      </c>
      <c r="H58" s="48">
        <f>SUM(H56:H57)</f>
        <v>0</v>
      </c>
    </row>
    <row r="59" spans="1:8" ht="15.75" hidden="1" x14ac:dyDescent="0.2">
      <c r="A59" s="56">
        <v>8</v>
      </c>
      <c r="B59" s="126" t="s">
        <v>70</v>
      </c>
      <c r="C59" s="127"/>
      <c r="D59" s="127"/>
      <c r="E59" s="127"/>
      <c r="F59" s="127"/>
      <c r="G59" s="127"/>
      <c r="H59" s="128"/>
    </row>
    <row r="60" spans="1:8" ht="30" hidden="1" customHeight="1" x14ac:dyDescent="0.2">
      <c r="A60" s="50" t="s">
        <v>54</v>
      </c>
      <c r="B60" s="55" t="s">
        <v>69</v>
      </c>
      <c r="C60" s="181" t="s">
        <v>68</v>
      </c>
      <c r="D60" s="182"/>
      <c r="E60" s="135" t="s">
        <v>57</v>
      </c>
      <c r="F60" s="159">
        <v>0</v>
      </c>
      <c r="G60" s="52">
        <f>'[2]Исходные данные'!C70</f>
        <v>6.8319999999999999</v>
      </c>
      <c r="H60" s="51">
        <f>PRODUCT(F60,G60)</f>
        <v>0</v>
      </c>
    </row>
    <row r="61" spans="1:8" ht="35.25" hidden="1" customHeight="1" x14ac:dyDescent="0.2">
      <c r="A61" s="50" t="s">
        <v>67</v>
      </c>
      <c r="B61" s="55" t="s">
        <v>29</v>
      </c>
      <c r="C61" s="183"/>
      <c r="D61" s="184"/>
      <c r="E61" s="139"/>
      <c r="F61" s="160"/>
      <c r="G61" s="52">
        <f>'[2]Исходные данные'!C71</f>
        <v>1.6759999999999999</v>
      </c>
      <c r="H61" s="51">
        <f>PRODUCT(F60,G61)</f>
        <v>0</v>
      </c>
    </row>
    <row r="62" spans="1:8" ht="25.5" hidden="1" customHeight="1" x14ac:dyDescent="0.2">
      <c r="A62" s="50" t="s">
        <v>66</v>
      </c>
      <c r="B62" s="55" t="s">
        <v>65</v>
      </c>
      <c r="C62" s="123" t="s">
        <v>162</v>
      </c>
      <c r="D62" s="124"/>
      <c r="E62" s="109" t="s">
        <v>64</v>
      </c>
      <c r="F62" s="57">
        <v>0</v>
      </c>
      <c r="G62" s="52">
        <f>IF(F62=25,'[2]Исходные данные'!C72,IF(F62=40,'[2]Исходные данные'!C73,IF(F62=63,'[2]Исходные данные'!C74,IF(F62=100,'[2]Исходные данные'!C75,IF(F62=10,'[2]Исходные данные'!C76,)))))</f>
        <v>0</v>
      </c>
      <c r="H62" s="51">
        <f>PRODUCT(F60,G62)</f>
        <v>0</v>
      </c>
    </row>
    <row r="63" spans="1:8" ht="37.5" hidden="1" customHeight="1" x14ac:dyDescent="0.2">
      <c r="A63" s="50" t="s">
        <v>63</v>
      </c>
      <c r="B63" s="55" t="s">
        <v>62</v>
      </c>
      <c r="C63" s="185" t="str">
        <f>'[2]Исходные данные'!G81</f>
        <v>ООО Компания «Электрик-Мастер»</v>
      </c>
      <c r="D63" s="186"/>
      <c r="E63" s="109" t="s">
        <v>57</v>
      </c>
      <c r="F63" s="57">
        <v>0</v>
      </c>
      <c r="G63" s="52">
        <f>'[2]Исходные данные'!C81</f>
        <v>6.9002979274611391</v>
      </c>
      <c r="H63" s="51">
        <f>PRODUCT(F63,G63)</f>
        <v>0</v>
      </c>
    </row>
    <row r="64" spans="1:8" ht="37.5" hidden="1" customHeight="1" x14ac:dyDescent="0.2">
      <c r="A64" s="60" t="s">
        <v>61</v>
      </c>
      <c r="B64" s="59" t="s">
        <v>60</v>
      </c>
      <c r="C64" s="185"/>
      <c r="D64" s="186"/>
      <c r="E64" s="58" t="s">
        <v>57</v>
      </c>
      <c r="F64" s="57">
        <v>0</v>
      </c>
      <c r="G64" s="52">
        <f>'[2]Исходные данные'!C77</f>
        <v>24.479010695187164</v>
      </c>
      <c r="H64" s="51">
        <f>PRODUCT(F64,G64)</f>
        <v>0</v>
      </c>
    </row>
    <row r="65" spans="1:8" ht="37.5" hidden="1" customHeight="1" x14ac:dyDescent="0.2">
      <c r="A65" s="60" t="s">
        <v>59</v>
      </c>
      <c r="B65" s="59" t="s">
        <v>58</v>
      </c>
      <c r="C65" s="185"/>
      <c r="D65" s="186"/>
      <c r="E65" s="58" t="s">
        <v>57</v>
      </c>
      <c r="F65" s="57">
        <v>0</v>
      </c>
      <c r="G65" s="52">
        <f>'[2]Исходные данные'!C79</f>
        <v>10.29239655335669</v>
      </c>
      <c r="H65" s="51">
        <f>PRODUCT(F65,G65)</f>
        <v>0</v>
      </c>
    </row>
    <row r="66" spans="1:8" ht="23.25" hidden="1" customHeight="1" x14ac:dyDescent="0.2">
      <c r="A66" s="50"/>
      <c r="B66" s="149" t="s">
        <v>56</v>
      </c>
      <c r="C66" s="127"/>
      <c r="D66" s="127"/>
      <c r="E66" s="127"/>
      <c r="F66" s="128"/>
      <c r="G66" s="49">
        <f>SUM(G60:G65)</f>
        <v>50.179705176004994</v>
      </c>
      <c r="H66" s="48">
        <f>SUM(H60:H65)</f>
        <v>0</v>
      </c>
    </row>
    <row r="67" spans="1:8" ht="15.75" hidden="1" x14ac:dyDescent="0.2">
      <c r="A67" s="56">
        <v>9</v>
      </c>
      <c r="B67" s="126" t="s">
        <v>55</v>
      </c>
      <c r="C67" s="127"/>
      <c r="D67" s="127"/>
      <c r="E67" s="127"/>
      <c r="F67" s="127"/>
      <c r="G67" s="127"/>
      <c r="H67" s="128"/>
    </row>
    <row r="68" spans="1:8" ht="114.75" hidden="1" customHeight="1" x14ac:dyDescent="0.2">
      <c r="A68" s="50" t="s">
        <v>54</v>
      </c>
      <c r="B68" s="55" t="s">
        <v>53</v>
      </c>
      <c r="C68" s="187" t="s">
        <v>52</v>
      </c>
      <c r="D68" s="188"/>
      <c r="E68" s="108" t="s">
        <v>51</v>
      </c>
      <c r="F68" s="53">
        <f>F22+F44+F46+F48+F52+F56</f>
        <v>0</v>
      </c>
      <c r="G68" s="52">
        <f>'[2]Расчет отвода земли на 1 км'!E24/1000/I118</f>
        <v>2.621369642476671</v>
      </c>
      <c r="H68" s="51">
        <f>PRODUCT(F68,G68)</f>
        <v>0</v>
      </c>
    </row>
    <row r="69" spans="1:8" ht="23.25" hidden="1" customHeight="1" x14ac:dyDescent="0.2">
      <c r="A69" s="50"/>
      <c r="B69" s="149" t="s">
        <v>50</v>
      </c>
      <c r="C69" s="127"/>
      <c r="D69" s="127"/>
      <c r="E69" s="127"/>
      <c r="F69" s="128"/>
      <c r="G69" s="49">
        <f>SUM(G68:G68)</f>
        <v>2.621369642476671</v>
      </c>
      <c r="H69" s="48">
        <f>SUM(H68:H68)</f>
        <v>0</v>
      </c>
    </row>
    <row r="70" spans="1:8" ht="20.25" hidden="1" customHeight="1" x14ac:dyDescent="0.2">
      <c r="A70" s="47"/>
      <c r="B70" s="11"/>
      <c r="C70" s="11"/>
      <c r="D70" s="11"/>
      <c r="E70" s="11"/>
      <c r="F70" s="11"/>
      <c r="G70" s="46"/>
      <c r="H70" s="45"/>
    </row>
    <row r="71" spans="1:8" customFormat="1" ht="15.75" hidden="1" x14ac:dyDescent="0.25">
      <c r="B71" s="111" t="s">
        <v>5</v>
      </c>
      <c r="C71" s="5"/>
      <c r="D71" s="3"/>
      <c r="E71" s="158" t="s">
        <v>3</v>
      </c>
      <c r="F71" s="158"/>
      <c r="G71" s="158" t="s">
        <v>3</v>
      </c>
      <c r="H71" s="158"/>
    </row>
    <row r="72" spans="1:8" s="7" customFormat="1" ht="15.75" hidden="1" x14ac:dyDescent="0.2">
      <c r="B72" s="8"/>
      <c r="C72" s="103" t="s">
        <v>2</v>
      </c>
      <c r="D72" s="103"/>
      <c r="E72" s="161" t="s">
        <v>1</v>
      </c>
      <c r="F72" s="161"/>
      <c r="G72" s="162" t="s">
        <v>0</v>
      </c>
      <c r="H72" s="162"/>
    </row>
    <row r="73" spans="1:8" customFormat="1" ht="15.75" hidden="1" x14ac:dyDescent="0.25">
      <c r="B73" s="111" t="s">
        <v>4</v>
      </c>
      <c r="C73" s="5"/>
      <c r="D73" s="3"/>
      <c r="E73" s="158" t="s">
        <v>3</v>
      </c>
      <c r="F73" s="158"/>
      <c r="G73" s="158" t="s">
        <v>3</v>
      </c>
      <c r="H73" s="158"/>
    </row>
    <row r="74" spans="1:8" hidden="1" x14ac:dyDescent="0.2">
      <c r="C74" s="103" t="s">
        <v>2</v>
      </c>
      <c r="D74" s="103"/>
      <c r="E74" s="161" t="s">
        <v>1</v>
      </c>
      <c r="F74" s="161"/>
      <c r="G74" s="162" t="s">
        <v>0</v>
      </c>
      <c r="H74" s="162"/>
    </row>
    <row r="75" spans="1:8" customFormat="1" ht="14.25" x14ac:dyDescent="0.2">
      <c r="E75" s="112" t="s">
        <v>49</v>
      </c>
      <c r="F75" s="112"/>
      <c r="G75" s="112"/>
      <c r="H75" s="112"/>
    </row>
    <row r="76" spans="1:8" customFormat="1" ht="15" x14ac:dyDescent="0.25">
      <c r="E76" s="115" t="s">
        <v>143</v>
      </c>
      <c r="F76" s="115"/>
      <c r="G76" s="115"/>
      <c r="H76" s="115"/>
    </row>
    <row r="77" spans="1:8" customFormat="1" ht="15" x14ac:dyDescent="0.25">
      <c r="E77" s="115" t="s">
        <v>47</v>
      </c>
      <c r="F77" s="115"/>
      <c r="G77" s="115"/>
      <c r="H77" s="115"/>
    </row>
    <row r="78" spans="1:8" customFormat="1" ht="15" x14ac:dyDescent="0.25">
      <c r="E78" s="115" t="s">
        <v>46</v>
      </c>
      <c r="F78" s="115"/>
      <c r="G78" s="180"/>
      <c r="H78" s="115"/>
    </row>
    <row r="79" spans="1:8" customFormat="1" x14ac:dyDescent="0.2"/>
    <row r="80" spans="1:8" customFormat="1" ht="15" x14ac:dyDescent="0.25">
      <c r="E80" s="115" t="s">
        <v>45</v>
      </c>
      <c r="F80" s="115"/>
      <c r="G80" s="115"/>
      <c r="H80" s="115"/>
    </row>
    <row r="81" spans="1:8" customFormat="1" ht="15" x14ac:dyDescent="0.25">
      <c r="E81" s="115" t="s">
        <v>165</v>
      </c>
      <c r="F81" s="115"/>
      <c r="G81" s="115"/>
      <c r="H81" s="115"/>
    </row>
    <row r="83" spans="1:8" ht="25.5" customHeight="1" x14ac:dyDescent="0.2">
      <c r="A83" s="116" t="s">
        <v>163</v>
      </c>
      <c r="B83" s="116"/>
      <c r="C83" s="116"/>
      <c r="D83" s="116"/>
      <c r="E83" s="116"/>
      <c r="F83" s="116"/>
      <c r="G83" s="116"/>
      <c r="H83" s="116"/>
    </row>
    <row r="85" spans="1:8" s="9" customFormat="1" ht="12.75" customHeight="1" x14ac:dyDescent="0.2">
      <c r="A85" s="120" t="s">
        <v>42</v>
      </c>
      <c r="B85" s="169" t="s">
        <v>41</v>
      </c>
      <c r="C85" s="121" t="s">
        <v>40</v>
      </c>
      <c r="D85" s="122"/>
      <c r="E85" s="172" t="s">
        <v>39</v>
      </c>
      <c r="F85" s="173"/>
      <c r="G85" s="173"/>
      <c r="H85" s="120" t="s">
        <v>38</v>
      </c>
    </row>
    <row r="86" spans="1:8" s="9" customFormat="1" ht="15" customHeight="1" x14ac:dyDescent="0.2">
      <c r="A86" s="120"/>
      <c r="B86" s="169"/>
      <c r="C86" s="170"/>
      <c r="D86" s="171"/>
      <c r="E86" s="120" t="s">
        <v>37</v>
      </c>
      <c r="F86" s="120" t="s">
        <v>36</v>
      </c>
      <c r="G86" s="120" t="s">
        <v>35</v>
      </c>
      <c r="H86" s="120"/>
    </row>
    <row r="87" spans="1:8" s="9" customFormat="1" ht="15" customHeight="1" x14ac:dyDescent="0.2">
      <c r="A87" s="120"/>
      <c r="B87" s="169"/>
      <c r="C87" s="170"/>
      <c r="D87" s="171"/>
      <c r="E87" s="120"/>
      <c r="F87" s="120"/>
      <c r="G87" s="120"/>
      <c r="H87" s="120"/>
    </row>
    <row r="88" spans="1:8" s="9" customFormat="1" ht="15" customHeight="1" x14ac:dyDescent="0.2">
      <c r="A88" s="120"/>
      <c r="B88" s="169"/>
      <c r="C88" s="123"/>
      <c r="D88" s="124"/>
      <c r="E88" s="120"/>
      <c r="F88" s="120"/>
      <c r="G88" s="120"/>
      <c r="H88" s="120"/>
    </row>
    <row r="89" spans="1:8" s="9" customFormat="1" x14ac:dyDescent="0.2">
      <c r="A89" s="107">
        <v>1</v>
      </c>
      <c r="B89" s="42">
        <v>2</v>
      </c>
      <c r="C89" s="163">
        <v>3</v>
      </c>
      <c r="D89" s="164"/>
      <c r="E89" s="107">
        <v>4</v>
      </c>
      <c r="F89" s="107">
        <v>6</v>
      </c>
      <c r="G89" s="107">
        <v>7</v>
      </c>
      <c r="H89" s="107">
        <v>8</v>
      </c>
    </row>
    <row r="90" spans="1:8" s="9" customFormat="1" x14ac:dyDescent="0.2">
      <c r="A90" s="165" t="s">
        <v>34</v>
      </c>
      <c r="B90" s="166"/>
      <c r="C90" s="166"/>
      <c r="D90" s="166"/>
      <c r="E90" s="166"/>
      <c r="F90" s="166"/>
      <c r="G90" s="166"/>
      <c r="H90" s="166"/>
    </row>
    <row r="91" spans="1:8" s="38" customFormat="1" ht="25.5" x14ac:dyDescent="0.2">
      <c r="A91" s="41">
        <v>1</v>
      </c>
      <c r="B91" s="31" t="s">
        <v>30</v>
      </c>
      <c r="C91" s="167" t="str">
        <f>B21</f>
        <v>Строительство ВЛИ-0,4кВ</v>
      </c>
      <c r="D91" s="168"/>
      <c r="E91" s="40">
        <f>Колмакова!E92+Булгакова!E92+Ветрова!E92+Кутилова!E92+Пахомов!E92+'Беляев О.В.'!E92+'Рассказов Е.Ю.'!E92+'Васнев Н.Ю.'!E92+'Струков А.Н.'!E92+'Денисов Д.М.'!E92+'Головачева Р.Н.'!E92+'Пилякина А.А.'!E92+'Кольтюкова А.И.'!E92+'Филиппова ВЛ 0,4 кВ '!E92+'Филиппова ВЛ 10 кВ'!E92</f>
        <v>354.73714502369666</v>
      </c>
      <c r="F91" s="40">
        <f>Колмакова!F92+Булгакова!F92+Ветрова!F92+Кутилова!F92+Пахомов!F92+'Беляев О.В.'!F92+'Рассказов Е.Ю.'!F92+'Васнев Н.Ю.'!F92+'Струков А.Н.'!F92+'Денисов Д.М.'!F92+'Головачева Р.Н.'!F92+'Пилякина А.А.'!F92+'Кольтюкова А.И.'!F92+'Филиппова ВЛ 0,4 кВ '!F92+'Филиппова ВЛ 10 кВ'!F92</f>
        <v>0</v>
      </c>
      <c r="G91" s="40">
        <f>Колмакова!G92+Булгакова!G92+Ветрова!G92+Кутилова!G92+Пахомов!G92+'Беляев О.В.'!G92+'Рассказов Е.Ю.'!G92+'Васнев Н.Ю.'!G92+'Струков А.Н.'!G92+'Денисов Д.М.'!G92+'Головачева Р.Н.'!G92+'Пилякина А.А.'!G92+'Кольтюкова А.И.'!G92+'Филиппова ВЛ 0,4 кВ '!G92+'Филиппова ВЛ 10 кВ'!G92</f>
        <v>0</v>
      </c>
      <c r="H91" s="39">
        <f t="shared" ref="H91:H98" si="1">SUM(E91:G91)</f>
        <v>354.73714502369666</v>
      </c>
    </row>
    <row r="92" spans="1:8" s="38" customFormat="1" ht="31.5" customHeight="1" x14ac:dyDescent="0.2">
      <c r="A92" s="41">
        <v>2</v>
      </c>
      <c r="B92" s="31" t="s">
        <v>30</v>
      </c>
      <c r="C92" s="167" t="str">
        <f>B26</f>
        <v>Техперевооружение ВЛ-0,4кВ (подвеска дополнительного провода)</v>
      </c>
      <c r="D92" s="168"/>
      <c r="E92" s="40">
        <f>Колмакова!E93+Булгакова!E93+Ветрова!E93+Кутилова!E93+Пахомов!E93+'Беляев О.В.'!E93+'Рассказов Е.Ю.'!E93+'Васнев Н.Ю.'!E93+'Струков А.Н.'!E93+'Денисов Д.М.'!E93+'Головачева Р.Н.'!E93+'Пилякина А.А.'!E93+'Кольтюкова А.И.'!E93+'Филиппова ВЛ 0,4 кВ '!E93+'Филиппова ВЛ 10 кВ'!E93</f>
        <v>40.303999999999995</v>
      </c>
      <c r="F92" s="40">
        <f>Колмакова!F93+Булгакова!F93+Ветрова!F93+Кутилова!F93+Пахомов!F93+'Беляев О.В.'!F93+'Рассказов Е.Ю.'!F93+'Васнев Н.Ю.'!F93+'Струков А.Н.'!F93+'Денисов Д.М.'!F93+'Головачева Р.Н.'!F93+'Пилякина А.А.'!F93+'Кольтюкова А.И.'!F93+'Филиппова ВЛ 0,4 кВ '!F93+'Филиппова ВЛ 10 кВ'!F93</f>
        <v>0</v>
      </c>
      <c r="G92" s="40">
        <f>Колмакова!G93+Булгакова!G93+Ветрова!G93+Кутилова!G93+Пахомов!G93+'Беляев О.В.'!G93+'Рассказов Е.Ю.'!G93+'Васнев Н.Ю.'!G93+'Струков А.Н.'!G93+'Денисов Д.М.'!G93+'Головачева Р.Н.'!G93+'Пилякина А.А.'!G93+'Кольтюкова А.И.'!G93+'Филиппова ВЛ 0,4 кВ '!G93+'Филиппова ВЛ 10 кВ'!G93</f>
        <v>0</v>
      </c>
      <c r="H92" s="39">
        <f t="shared" si="1"/>
        <v>40.303999999999995</v>
      </c>
    </row>
    <row r="93" spans="1:8" s="38" customFormat="1" ht="40.5" customHeight="1" x14ac:dyDescent="0.2">
      <c r="A93" s="41">
        <v>3</v>
      </c>
      <c r="B93" s="31" t="s">
        <v>30</v>
      </c>
      <c r="C93" s="167" t="str">
        <f>B35</f>
        <v>Техперевооружение ВЛИ-0,4кВ (подвеска СИП по существующим опорам)</v>
      </c>
      <c r="D93" s="168"/>
      <c r="E93" s="40">
        <f>Колмакова!E94+Булгакова!E94+Ветрова!E94+Кутилова!E94+Пахомов!E94+'Беляев О.В.'!E94+'Рассказов Е.Ю.'!E94+'Васнев Н.Ю.'!E94+'Струков А.Н.'!E94+'Денисов Д.М.'!E94+'Головачева Р.Н.'!E94+'Пилякина А.А.'!E94+'Кольтюкова А.И.'!E94+'Филиппова ВЛ 0,4 кВ '!E94+'Филиппова ВЛ 10 кВ'!E94</f>
        <v>10.232000000000001</v>
      </c>
      <c r="F93" s="40">
        <f>Колмакова!F94+Булгакова!F94+Ветрова!F94+Кутилова!F94+Пахомов!F94+'Беляев О.В.'!F94+'Рассказов Е.Ю.'!F94+'Васнев Н.Ю.'!F94+'Струков А.Н.'!F94+'Денисов Д.М.'!F94+'Головачева Р.Н.'!F94+'Пилякина А.А.'!F94+'Кольтюкова А.И.'!F94+'Филиппова ВЛ 0,4 кВ '!F94+'Филиппова ВЛ 10 кВ'!F94</f>
        <v>0</v>
      </c>
      <c r="G93" s="40">
        <f>Колмакова!G94+Булгакова!G94+Ветрова!G94+Кутилова!G94+Пахомов!G94+'Беляев О.В.'!G94+'Рассказов Е.Ю.'!G94+'Васнев Н.Ю.'!G94+'Струков А.Н.'!G94+'Денисов Д.М.'!G94+'Головачева Р.Н.'!G94+'Пилякина А.А.'!G94+'Кольтюкова А.И.'!G94+'Филиппова ВЛ 0,4 кВ '!G94+'Филиппова ВЛ 10 кВ'!G94</f>
        <v>0</v>
      </c>
      <c r="H93" s="39">
        <f t="shared" si="1"/>
        <v>10.232000000000001</v>
      </c>
    </row>
    <row r="94" spans="1:8" s="38" customFormat="1" ht="25.5" x14ac:dyDescent="0.2">
      <c r="A94" s="41">
        <v>4</v>
      </c>
      <c r="B94" s="31" t="s">
        <v>30</v>
      </c>
      <c r="C94" s="167" t="str">
        <f>B41</f>
        <v>Установка автоматического выключателя</v>
      </c>
      <c r="D94" s="168"/>
      <c r="E94" s="40">
        <f>Колмакова!E95+Булгакова!E95+Ветрова!E95+Кутилова!E95+Пахомов!E95+'Беляев О.В.'!E95+'Рассказов Е.Ю.'!E95+'Васнев Н.Ю.'!E95+'Струков А.Н.'!E95+'Денисов Д.М.'!E95+'Головачева Р.Н.'!E95+'Пилякина А.А.'!E95+'Кольтюкова А.И.'!E95+'Филиппова ВЛ 0,4 кВ '!E95+'Филиппова ВЛ 10 кВ'!E95</f>
        <v>0</v>
      </c>
      <c r="F94" s="40">
        <f>Колмакова!F95+Булгакова!F95+Ветрова!F95+Кутилова!F95+Пахомов!F95+'Беляев О.В.'!F95+'Рассказов Е.Ю.'!F95+'Васнев Н.Ю.'!F95+'Струков А.Н.'!F95+'Денисов Д.М.'!F95+'Головачева Р.Н.'!F95+'Пилякина А.А.'!F95+'Кольтюкова А.И.'!F95+'Филиппова ВЛ 0,4 кВ '!F95+'Филиппова ВЛ 10 кВ'!F95</f>
        <v>0</v>
      </c>
      <c r="G94" s="40">
        <f>Колмакова!G95+Булгакова!G95+Ветрова!G95+Кутилова!G95+Пахомов!G95+'Беляев О.В.'!G95+'Рассказов Е.Ю.'!G95+'Васнев Н.Ю.'!G95+'Струков А.Н.'!G95+'Денисов Д.М.'!G95+'Головачева Р.Н.'!G95+'Пилякина А.А.'!G95+'Кольтюкова А.И.'!G95+'Филиппова ВЛ 0,4 кВ '!G95+'Филиппова ВЛ 10 кВ'!G95</f>
        <v>0</v>
      </c>
      <c r="H94" s="39">
        <f t="shared" si="1"/>
        <v>0</v>
      </c>
    </row>
    <row r="95" spans="1:8" s="38" customFormat="1" ht="25.5" x14ac:dyDescent="0.2">
      <c r="A95" s="41">
        <v>5</v>
      </c>
      <c r="B95" s="31" t="s">
        <v>30</v>
      </c>
      <c r="C95" s="167" t="str">
        <f>B43</f>
        <v>Строительство ВЛ-0,4кВ</v>
      </c>
      <c r="D95" s="168"/>
      <c r="E95" s="40">
        <f>Колмакова!E96+Булгакова!E96+Ветрова!E96+Кутилова!E96+Пахомов!E96+'Беляев О.В.'!E96+'Рассказов Е.Ю.'!E96+'Васнев Н.Ю.'!E96+'Струков А.Н.'!E96+'Денисов Д.М.'!E96+'Головачева Р.Н.'!E96+'Пилякина А.А.'!E96+'Кольтюкова А.И.'!E96+'Филиппова ВЛ 0,4 кВ '!E96+'Филиппова ВЛ 10 кВ'!E96</f>
        <v>0</v>
      </c>
      <c r="F95" s="40">
        <f>Колмакова!F96+Булгакова!F96+Ветрова!F96+Кутилова!F96+Пахомов!F96+'Беляев О.В.'!F96+'Рассказов Е.Ю.'!F96+'Васнев Н.Ю.'!F96+'Струков А.Н.'!F96+'Денисов Д.М.'!F96+'Головачева Р.Н.'!F96+'Пилякина А.А.'!F96+'Кольтюкова А.И.'!F96+'Филиппова ВЛ 0,4 кВ '!F96+'Филиппова ВЛ 10 кВ'!F96</f>
        <v>0</v>
      </c>
      <c r="G95" s="40">
        <f>Колмакова!G96+Булгакова!G96+Ветрова!G96+Кутилова!G96+Пахомов!G96+'Беляев О.В.'!G96+'Рассказов Е.Ю.'!G96+'Васнев Н.Ю.'!G96+'Струков А.Н.'!G96+'Денисов Д.М.'!G96+'Головачева Р.Н.'!G96+'Пилякина А.А.'!G96+'Кольтюкова А.И.'!G96+'Филиппова ВЛ 0,4 кВ '!G96+'Филиппова ВЛ 10 кВ'!G96</f>
        <v>0</v>
      </c>
      <c r="H95" s="39">
        <f t="shared" si="1"/>
        <v>0</v>
      </c>
    </row>
    <row r="96" spans="1:8" s="38" customFormat="1" ht="25.5" x14ac:dyDescent="0.2">
      <c r="A96" s="41">
        <v>6</v>
      </c>
      <c r="B96" s="31" t="s">
        <v>30</v>
      </c>
      <c r="C96" s="167" t="str">
        <f>B51</f>
        <v>Строительство ВЛ-10кВ</v>
      </c>
      <c r="D96" s="168"/>
      <c r="E96" s="40">
        <f>Колмакова!E97+Булгакова!E97+Ветрова!E97+Кутилова!E97+Пахомов!E97+'Беляев О.В.'!E97+'Рассказов Е.Ю.'!E97+'Васнев Н.Ю.'!E97+'Струков А.Н.'!E97+'Денисов Д.М.'!E97+'Головачева Р.Н.'!E97+'Пилякина А.А.'!E97+'Кольтюкова А.И.'!E97+'Филиппова ВЛ 0,4 кВ '!E97+'Филиппова ВЛ 10 кВ'!E97</f>
        <v>0</v>
      </c>
      <c r="F96" s="40">
        <f>Колмакова!F97+Булгакова!F97+Ветрова!F97+Кутилова!F97+Пахомов!F97+'Беляев О.В.'!F97+'Рассказов Е.Ю.'!F97+'Васнев Н.Ю.'!F97+'Струков А.Н.'!F97+'Денисов Д.М.'!F97+'Головачева Р.Н.'!F97+'Пилякина А.А.'!F97+'Кольтюкова А.И.'!F97+'Филиппова ВЛ 0,4 кВ '!F97+'Филиппова ВЛ 10 кВ'!F97</f>
        <v>0</v>
      </c>
      <c r="G96" s="40">
        <f>Колмакова!G97+Булгакова!G97+Ветрова!G97+Кутилова!G97+Пахомов!G97+'Беляев О.В.'!G97+'Рассказов Е.Ю.'!G97+'Васнев Н.Ю.'!G97+'Струков А.Н.'!G97+'Денисов Д.М.'!G97+'Головачева Р.Н.'!G97+'Пилякина А.А.'!G97+'Кольтюкова А.И.'!G97+'Филиппова ВЛ 0,4 кВ '!G97+'Филиппова ВЛ 10 кВ'!G97</f>
        <v>0</v>
      </c>
      <c r="H96" s="39">
        <f t="shared" si="1"/>
        <v>0</v>
      </c>
    </row>
    <row r="97" spans="1:8" s="38" customFormat="1" ht="25.5" x14ac:dyDescent="0.2">
      <c r="A97" s="41">
        <v>7</v>
      </c>
      <c r="B97" s="31" t="s">
        <v>30</v>
      </c>
      <c r="C97" s="167" t="str">
        <f>B55</f>
        <v>Строительство ВЛЗ-10кВ</v>
      </c>
      <c r="D97" s="168"/>
      <c r="E97" s="40">
        <f>Колмакова!E98+Булгакова!E98+Ветрова!E98+Кутилова!E98+Пахомов!E98+'Беляев О.В.'!E98+'Рассказов Е.Ю.'!E98+'Васнев Н.Ю.'!E98+'Струков А.Н.'!E98+'Денисов Д.М.'!E98+'Головачева Р.Н.'!E98+'Пилякина А.А.'!E98+'Кольтюкова А.И.'!E98+'Филиппова ВЛ 0,4 кВ '!E98+'Филиппова ВЛ 10 кВ'!E98</f>
        <v>98.34</v>
      </c>
      <c r="F97" s="40">
        <f>Колмакова!F98+Булгакова!F98+Ветрова!F98+Кутилова!F98+Пахомов!F98+'Беляев О.В.'!F98+'Рассказов Е.Ю.'!F98+'Васнев Н.Ю.'!F98+'Струков А.Н.'!F98+'Денисов Д.М.'!F98+'Головачева Р.Н.'!F98+'Пилякина А.А.'!F98+'Кольтюкова А.И.'!F98+'Филиппова ВЛ 0,4 кВ '!F98+'Филиппова ВЛ 10 кВ'!F98</f>
        <v>0</v>
      </c>
      <c r="G97" s="40">
        <f>Колмакова!G98+Булгакова!G98+Ветрова!G98+Кутилова!G98+Пахомов!G98+'Беляев О.В.'!G98+'Рассказов Е.Ю.'!G98+'Васнев Н.Ю.'!G98+'Струков А.Н.'!G98+'Денисов Д.М.'!G98+'Головачева Р.Н.'!G98+'Пилякина А.А.'!G98+'Кольтюкова А.И.'!G98+'Филиппова ВЛ 0,4 кВ '!G98+'Филиппова ВЛ 10 кВ'!G98</f>
        <v>0</v>
      </c>
      <c r="H97" s="39">
        <f t="shared" si="1"/>
        <v>98.34</v>
      </c>
    </row>
    <row r="98" spans="1:8" s="38" customFormat="1" ht="25.5" x14ac:dyDescent="0.2">
      <c r="A98" s="41">
        <v>8</v>
      </c>
      <c r="B98" s="31" t="s">
        <v>30</v>
      </c>
      <c r="C98" s="167" t="str">
        <f>B59</f>
        <v>Установка СТП</v>
      </c>
      <c r="D98" s="168"/>
      <c r="E98" s="40">
        <f>Колмакова!E99+Булгакова!E99+Ветрова!E99+Кутилова!E99+Пахомов!E99+'Беляев О.В.'!E99+'Рассказов Е.Ю.'!E99+'Васнев Н.Ю.'!E99+'Струков А.Н.'!E99+'Денисов Д.М.'!E99+'Головачева Р.Н.'!E99+'Пилякина А.А.'!E99+'Кольтюкова А.И.'!E99+'Филиппова ВЛ 0,4 кВ '!E99+'Филиппова ВЛ 10 кВ'!E99</f>
        <v>0</v>
      </c>
      <c r="F98" s="40">
        <f>Колмакова!F99+Булгакова!F99+Ветрова!F99+Кутилова!F99+Пахомов!F99+'Беляев О.В.'!F99+'Рассказов Е.Ю.'!F99+'Васнев Н.Ю.'!F99+'Струков А.Н.'!F99+'Денисов Д.М.'!F99+'Головачева Р.Н.'!F99+'Пилякина А.А.'!F99+'Кольтюкова А.И.'!F99+'Филиппова ВЛ 0,4 кВ '!F99+'Филиппова ВЛ 10 кВ'!F99</f>
        <v>0</v>
      </c>
      <c r="G98" s="40">
        <f>Колмакова!G99+Булгакова!G99+Ветрова!G99+Кутилова!G99+Пахомов!G99+'Беляев О.В.'!G99+'Рассказов Е.Ю.'!G99+'Васнев Н.Ю.'!G99+'Струков А.Н.'!G99+'Денисов Д.М.'!G99+'Головачева Р.Н.'!G99+'Пилякина А.А.'!G99+'Кольтюкова А.И.'!G99+'Филиппова ВЛ 0,4 кВ '!G99+'Филиппова ВЛ 10 кВ'!G99</f>
        <v>0</v>
      </c>
      <c r="H98" s="39">
        <f t="shared" si="1"/>
        <v>0</v>
      </c>
    </row>
    <row r="99" spans="1:8" s="9" customFormat="1" x14ac:dyDescent="0.2">
      <c r="A99" s="107"/>
      <c r="B99" s="15"/>
      <c r="C99" s="126" t="s">
        <v>33</v>
      </c>
      <c r="D99" s="128"/>
      <c r="E99" s="40">
        <f>'[3]Поляков В.П.'!E100+'[3]Ордынская В.Ф.'!E100+[3]Ягодкина!E100+[3]Нагорнов!E100+[3]Корпушонок!E100+[3]Баранов!E100+[3]Бурнов!E100+[3]Ковалева!E100+[3]Щелчков!E100+[3]Лутовинова!E100+'[3]КомЭк ВЛ 10'!E100+'[3]Щербакова И.Н.'!E100+'[3]Леонова М.Н.'!E100</f>
        <v>800.25415178909964</v>
      </c>
      <c r="F99" s="37">
        <f>SUM(F91:F98)</f>
        <v>0</v>
      </c>
      <c r="G99" s="37">
        <f>SUM(G91:G98)</f>
        <v>0</v>
      </c>
      <c r="H99" s="37">
        <f>SUM(H91:H98)</f>
        <v>503.61314502369669</v>
      </c>
    </row>
    <row r="100" spans="1:8" s="9" customFormat="1" x14ac:dyDescent="0.2">
      <c r="A100" s="165" t="s">
        <v>32</v>
      </c>
      <c r="B100" s="166"/>
      <c r="C100" s="166"/>
      <c r="D100" s="166"/>
      <c r="E100" s="166"/>
      <c r="F100" s="166"/>
      <c r="G100" s="166"/>
      <c r="H100" s="166"/>
    </row>
    <row r="101" spans="1:8" s="32" customFormat="1" ht="25.5" customHeight="1" x14ac:dyDescent="0.2">
      <c r="A101" s="107">
        <v>9</v>
      </c>
      <c r="B101" s="36"/>
      <c r="C101" s="154" t="s">
        <v>31</v>
      </c>
      <c r="D101" s="155"/>
      <c r="E101" s="40">
        <f>Колмакова!E102+Булгакова!E102+Ветрова!E102+Кутилова!E102+Пахомов!E102+'Беляев О.В.'!E102+'Рассказов Е.Ю.'!E102+'Васнев Н.Ю.'!E102+'Струков А.Н.'!E102+'Денисов Д.М.'!E102+'Головачева Р.Н.'!E102+'Пилякина А.А.'!E102+'Кольтюкова А.И.'!E102+'Филиппова ВЛ 0,4 кВ '!E102+'Филиппова ВЛ 10 кВ'!E102</f>
        <v>0</v>
      </c>
      <c r="F101" s="40">
        <f>Колмакова!F102+Булгакова!F102+Ветрова!F102+Кутилова!F102+Пахомов!F102+'Беляев О.В.'!F102+'Рассказов Е.Ю.'!F102+'Васнев Н.Ю.'!F102+'Струков А.Н.'!F102+'Денисов Д.М.'!F102+'Головачева Р.Н.'!F102+'Пилякина А.А.'!F102+'Кольтюкова А.И.'!F102+'Филиппова ВЛ 0,4 кВ '!F102+'Филиппова ВЛ 10 кВ'!F102</f>
        <v>0</v>
      </c>
      <c r="G101" s="40">
        <f>Колмакова!G102+Булгакова!G102+Ветрова!G102+Кутилова!G102+Пахомов!G102+'Беляев О.В.'!G102+'Рассказов Е.Ю.'!G102+'Васнев Н.Ю.'!G102+'Струков А.Н.'!G102+'Денисов Д.М.'!G102+'Головачева Р.Н.'!G102+'Пилякина А.А.'!G102+'Кольтюкова А.И.'!G102+'Филиппова ВЛ 0,4 кВ '!G102+'Филиппова ВЛ 10 кВ'!G102</f>
        <v>5.036131450236967</v>
      </c>
      <c r="H101" s="33">
        <f>SUM(E101:G101)</f>
        <v>5.036131450236967</v>
      </c>
    </row>
    <row r="102" spans="1:8" s="9" customFormat="1" ht="30.75" customHeight="1" x14ac:dyDescent="0.2">
      <c r="A102" s="106">
        <v>10</v>
      </c>
      <c r="B102" s="31" t="s">
        <v>30</v>
      </c>
      <c r="C102" s="154" t="s">
        <v>29</v>
      </c>
      <c r="D102" s="155"/>
      <c r="E102" s="40">
        <f>Колмакова!E103+Булгакова!E103+Ветрова!E103+Кутилова!E103+Пахомов!E103+'Беляев О.В.'!E103+'Рассказов Е.Ю.'!E103+'Васнев Н.Ю.'!E103+'Струков А.Н.'!E103+'Денисов Д.М.'!E103+'Головачева Р.Н.'!E103+'Пилякина А.А.'!E103+'Кольтюкова А.И.'!E103+'Филиппова ВЛ 0,4 кВ '!E103+'Филиппова ВЛ 10 кВ'!E103</f>
        <v>0</v>
      </c>
      <c r="F102" s="40">
        <f>Колмакова!F103+Булгакова!F103+Ветрова!F103+Кутилова!F103+Пахомов!F103+'Беляев О.В.'!F103+'Рассказов Е.Ю.'!F103+'Васнев Н.Ю.'!F103+'Струков А.Н.'!F103+'Денисов Д.М.'!F103+'Головачева Р.Н.'!F103+'Пилякина А.А.'!F103+'Кольтюкова А.И.'!F103+'Филиппова ВЛ 0,4 кВ '!F103+'Филиппова ВЛ 10 кВ'!F103</f>
        <v>0</v>
      </c>
      <c r="G102" s="40">
        <f>Колмакова!G103+Булгакова!G103+Ветрова!G103+Кутилова!G103+Пахомов!G103+'Беляев О.В.'!G103+'Рассказов Е.Ю.'!G103+'Васнев Н.Ю.'!G103+'Струков А.Н.'!G103+'Денисов Д.М.'!G103+'Головачева Р.Н.'!G103+'Пилякина А.А.'!G103+'Кольтюкова А.И.'!G103+'Филиппова ВЛ 0,4 кВ '!G103+'Филиппова ВЛ 10 кВ'!G103</f>
        <v>1.4807999999999999</v>
      </c>
      <c r="H102" s="29">
        <f>SUM(E102:G102)</f>
        <v>1.4807999999999999</v>
      </c>
    </row>
    <row r="103" spans="1:8" s="9" customFormat="1" x14ac:dyDescent="0.2">
      <c r="A103" s="107"/>
      <c r="B103" s="15"/>
      <c r="C103" s="126" t="s">
        <v>28</v>
      </c>
      <c r="D103" s="128"/>
      <c r="E103" s="28">
        <f>SUM(E101:E102)</f>
        <v>0</v>
      </c>
      <c r="F103" s="28">
        <f>SUM(F101:F102)</f>
        <v>0</v>
      </c>
      <c r="G103" s="28">
        <f>SUM(G101:G102)</f>
        <v>6.5169314502369673</v>
      </c>
      <c r="H103" s="28">
        <f>SUM(E103:G103)</f>
        <v>6.5169314502369673</v>
      </c>
    </row>
    <row r="104" spans="1:8" s="9" customFormat="1" x14ac:dyDescent="0.2">
      <c r="A104" s="107"/>
      <c r="B104" s="15"/>
      <c r="C104" s="126" t="s">
        <v>27</v>
      </c>
      <c r="D104" s="128"/>
      <c r="E104" s="28">
        <f>SUM(E99,E103)</f>
        <v>800.25415178909964</v>
      </c>
      <c r="F104" s="28">
        <f>SUM(F99,F103)</f>
        <v>0</v>
      </c>
      <c r="G104" s="28">
        <f>SUM(G99,G103)</f>
        <v>6.5169314502369673</v>
      </c>
      <c r="H104" s="28">
        <f>SUM(E104:G104)</f>
        <v>806.77108323933658</v>
      </c>
    </row>
    <row r="105" spans="1:8" s="9" customFormat="1" x14ac:dyDescent="0.2">
      <c r="A105" s="165" t="s">
        <v>26</v>
      </c>
      <c r="B105" s="166"/>
      <c r="C105" s="166"/>
      <c r="D105" s="166"/>
      <c r="E105" s="166"/>
      <c r="F105" s="166"/>
      <c r="G105" s="166"/>
      <c r="H105" s="166"/>
    </row>
    <row r="106" spans="1:8" s="9" customFormat="1" x14ac:dyDescent="0.2">
      <c r="A106" s="106">
        <v>11</v>
      </c>
      <c r="B106" s="18"/>
      <c r="C106" s="154" t="s">
        <v>25</v>
      </c>
      <c r="D106" s="155"/>
      <c r="E106" s="40">
        <f>Колмакова!E107+Булгакова!E107+Ветрова!E107+Кутилова!E107+Пахомов!E107+'Беляев О.В.'!E107+'Рассказов Е.Ю.'!E107+'Васнев Н.Ю.'!E107+'Струков А.Н.'!E107+'Денисов Д.М.'!E107+'Головачева Р.Н.'!E107+'Пилякина А.А.'!E107+'Кольтюкова А.И.'!E107+'Филиппова ВЛ 0,4 кВ '!E107+'Филиппова ВЛ 10 кВ'!E107</f>
        <v>0</v>
      </c>
      <c r="F106" s="40">
        <f>Колмакова!F107+Булгакова!F107+Ветрова!F107+Кутилова!F107+Пахомов!F107+'Беляев О.В.'!F107+'Рассказов Е.Ю.'!F107+'Васнев Н.Ю.'!F107+'Струков А.Н.'!F107+'Денисов Д.М.'!F107+'Головачева Р.Н.'!F107+'Пилякина А.А.'!F107+'Кольтюкова А.И.'!F107+'Филиппова ВЛ 0,4 кВ '!F107+'Филиппова ВЛ 10 кВ'!F107</f>
        <v>0</v>
      </c>
      <c r="G106" s="40">
        <f>Колмакова!G107+Булгакова!G107+Ветрова!G107+Кутилова!G107+Пахомов!G107+'Беляев О.В.'!G107+'Рассказов Е.Ю.'!G107+'Васнев Н.Ю.'!G107+'Струков А.Н.'!G107+'Денисов Д.М.'!G107+'Головачева Р.Н.'!G107+'Пилякина А.А.'!G107+'Кольтюкова А.И.'!G107+'Филиппова ВЛ 0,4 кВ '!G107+'Филиппова ВЛ 10 кВ'!G107</f>
        <v>42.300956871542972</v>
      </c>
      <c r="H106" s="17">
        <f>SUM(E106:G106)</f>
        <v>42.300956871542972</v>
      </c>
    </row>
    <row r="107" spans="1:8" s="9" customFormat="1" x14ac:dyDescent="0.2">
      <c r="A107" s="106"/>
      <c r="B107" s="18"/>
      <c r="C107" s="154" t="s">
        <v>24</v>
      </c>
      <c r="D107" s="155"/>
      <c r="E107" s="40">
        <f>Колмакова!E108+Булгакова!E108+Ветрова!E108+Кутилова!E108+Пахомов!E108+'Беляев О.В.'!E108+'Рассказов Е.Ю.'!E108+'Васнев Н.Ю.'!E108+'Струков А.Н.'!E108+'Денисов Д.М.'!E108+'Головачева Р.Н.'!E108+'Пилякина А.А.'!E108+'Кольтюкова А.И.'!E108+'Филиппова ВЛ 0,4 кВ '!E108+'Филиппова ВЛ 10 кВ'!E108</f>
        <v>0</v>
      </c>
      <c r="F107" s="40">
        <f>Колмакова!F108+Булгакова!F108+Ветрова!F108+Кутилова!F108+Пахомов!F108+'Беляев О.В.'!F108+'Рассказов Е.Ю.'!F108+'Васнев Н.Ю.'!F108+'Струков А.Н.'!F108+'Денисов Д.М.'!F108+'Головачева Р.Н.'!F108+'Пилякина А.А.'!F108+'Кольтюкова А.И.'!F108+'Филиппова ВЛ 0,4 кВ '!F108+'Филиппова ВЛ 10 кВ'!F108</f>
        <v>0</v>
      </c>
      <c r="G107" s="40">
        <f>Колмакова!G108+Булгакова!G108+Ветрова!G108+Кутилова!G108+Пахомов!G108+'Беляев О.В.'!G108+'Рассказов Е.Ю.'!G108+'Васнев Н.Ю.'!G108+'Струков А.Н.'!G108+'Денисов Д.М.'!G108+'Головачева Р.Н.'!G108+'Пилякина А.А.'!G108+'Кольтюкова А.И.'!G108+'Филиппова ВЛ 0,4 кВ '!G108+'Филиппова ВЛ 10 кВ'!G108</f>
        <v>5.216525588528576</v>
      </c>
      <c r="H107" s="17">
        <f>SUM(E107:G107)</f>
        <v>5.216525588528576</v>
      </c>
    </row>
    <row r="108" spans="1:8" s="9" customFormat="1" x14ac:dyDescent="0.2">
      <c r="A108" s="107"/>
      <c r="B108" s="15"/>
      <c r="C108" s="126" t="s">
        <v>23</v>
      </c>
      <c r="D108" s="128"/>
      <c r="E108" s="27">
        <f>SUM(E106)</f>
        <v>0</v>
      </c>
      <c r="F108" s="27">
        <f>SUM(F106)</f>
        <v>0</v>
      </c>
      <c r="G108" s="27">
        <f>SUM(G106:G107)</f>
        <v>47.517482460071548</v>
      </c>
      <c r="H108" s="27">
        <f>SUM(H106:H107)</f>
        <v>47.517482460071548</v>
      </c>
    </row>
    <row r="109" spans="1:8" s="9" customFormat="1" x14ac:dyDescent="0.2">
      <c r="A109" s="107"/>
      <c r="B109" s="15"/>
      <c r="C109" s="126" t="s">
        <v>22</v>
      </c>
      <c r="D109" s="128"/>
      <c r="E109" s="14">
        <f>SUM(E104,E108)</f>
        <v>800.25415178909964</v>
      </c>
      <c r="F109" s="14">
        <f>SUM(F104,F108)</f>
        <v>0</v>
      </c>
      <c r="G109" s="14">
        <f>SUM(G104,G108)</f>
        <v>54.034413910308515</v>
      </c>
      <c r="H109" s="14">
        <f>SUM(E109:G109)</f>
        <v>854.2885656994082</v>
      </c>
    </row>
    <row r="110" spans="1:8" s="9" customFormat="1" x14ac:dyDescent="0.2">
      <c r="A110" s="165" t="s">
        <v>21</v>
      </c>
      <c r="B110" s="166"/>
      <c r="C110" s="166"/>
      <c r="D110" s="166"/>
      <c r="E110" s="166"/>
      <c r="F110" s="166"/>
      <c r="G110" s="166"/>
      <c r="H110" s="166"/>
    </row>
    <row r="111" spans="1:8" s="9" customFormat="1" ht="46.5" x14ac:dyDescent="0.2">
      <c r="A111" s="106">
        <v>12</v>
      </c>
      <c r="B111" s="18" t="s">
        <v>164</v>
      </c>
      <c r="C111" s="154" t="s">
        <v>21</v>
      </c>
      <c r="D111" s="155"/>
      <c r="E111" s="40">
        <f>Колмакова!E112+Булгакова!E112+Ветрова!E112+Кутилова!E112+Пахомов!E112+'Беляев О.В.'!E112+'Рассказов Е.Ю.'!E112+'Васнев Н.Ю.'!E112+'Струков А.Н.'!E112+'Денисов Д.М.'!E112+'Головачева Р.Н.'!E112+'Пилякина А.А.'!E112+'Кольтюкова А.И.'!E112+'Филиппова ВЛ 0,4 кВ '!E112+'Филиппова ВЛ 10 кВ'!E112</f>
        <v>15.108394350710903</v>
      </c>
      <c r="F111" s="40">
        <f>Колмакова!F112+Булгакова!F112+Ветрова!F112+Кутилова!F112+Пахомов!F112+'Беляев О.В.'!F112+'Рассказов Е.Ю.'!F112+'Васнев Н.Ю.'!F112+'Струков А.Н.'!F112+'Денисов Д.М.'!F112+'Головачева Р.Н.'!F112+'Пилякина А.А.'!F112+'Кольтюкова А.И.'!F112+'Филиппова ВЛ 0,4 кВ '!F112+'Филиппова ВЛ 10 кВ'!F112</f>
        <v>0</v>
      </c>
      <c r="G111" s="40">
        <f>Колмакова!G112+Булгакова!G112+Ветрова!G112+Кутилова!G112+Пахомов!G112+'Беляев О.В.'!G112+'Рассказов Е.Ю.'!G112+'Васнев Н.Ю.'!G112+'Струков А.Н.'!G112+'Денисов Д.М.'!G112+'Головачева Р.Н.'!G112+'Пилякина А.А.'!G112+'Кольтюкова А.И.'!G112+'Филиппова ВЛ 0,4 кВ '!G112+'Филиппова ВЛ 10 кВ'!G112</f>
        <v>1.6210324173092554</v>
      </c>
      <c r="H111" s="40">
        <f>Колмакова!H112+Булгакова!H112+Ветрова!H112+Кутилова!H112+Пахомов!H112+'Беляев О.В.'!H112+'Рассказов Е.Ю.'!H112+'Васнев Н.Ю.'!H112+'Струков А.Н.'!H112+'Денисов Д.М.'!H112+'Головачева Р.Н.'!H112+'Пилякина А.А.'!H112+'Кольтюкова А.И.'!H112+'Филиппова ВЛ 0,4 кВ '!H112+'Филиппова ВЛ 10 кВ'!H112</f>
        <v>16.729426768020158</v>
      </c>
    </row>
    <row r="112" spans="1:8" s="9" customFormat="1" x14ac:dyDescent="0.2">
      <c r="A112" s="107"/>
      <c r="B112" s="15"/>
      <c r="C112" s="126" t="s">
        <v>18</v>
      </c>
      <c r="D112" s="128"/>
      <c r="E112" s="14">
        <f>SUM(E109,E111)</f>
        <v>815.36254613981055</v>
      </c>
      <c r="F112" s="14">
        <f>SUM(F109,F111)</f>
        <v>0</v>
      </c>
      <c r="G112" s="14">
        <f>SUM(G109,G111)</f>
        <v>55.655446327617774</v>
      </c>
      <c r="H112" s="14">
        <f>SUM(E112:G112)</f>
        <v>871.01799246742837</v>
      </c>
    </row>
    <row r="113" spans="1:9" s="9" customFormat="1" x14ac:dyDescent="0.2">
      <c r="A113" s="107"/>
      <c r="B113" s="15"/>
      <c r="C113" s="126" t="s">
        <v>17</v>
      </c>
      <c r="D113" s="128"/>
      <c r="E113" s="14">
        <f>SUM(E112)</f>
        <v>815.36254613981055</v>
      </c>
      <c r="F113" s="14">
        <f>SUM(F112)</f>
        <v>0</v>
      </c>
      <c r="G113" s="14">
        <f>SUM(G112)</f>
        <v>55.655446327617774</v>
      </c>
      <c r="H113" s="14">
        <f>SUM(E113:G113)</f>
        <v>871.01799246742837</v>
      </c>
    </row>
    <row r="114" spans="1:9" s="9" customFormat="1" ht="28.5" customHeight="1" x14ac:dyDescent="0.2">
      <c r="A114" s="174">
        <v>13</v>
      </c>
      <c r="B114" s="177" t="s">
        <v>144</v>
      </c>
      <c r="C114" s="126" t="s">
        <v>145</v>
      </c>
      <c r="D114" s="128"/>
      <c r="E114" s="189">
        <f>Колмакова!E115+Булгакова!E115+Ветрова!E115+Кутилова!E115+Пахомов!E115+'Беляев О.В.'!E115+'Рассказов Е.Ю.'!E115+'Васнев Н.Ю.'!E115+'Струков А.Н.'!E115+'Денисов Д.М.'!E115+'Головачева Р.Н.'!E115+'Пилякина А.А.'!E115+'Кольтюкова А.И.'!E115+'Филиппова ВЛ 0,4 кВ '!E115+'Филиппова ВЛ 10 кВ'!E115</f>
        <v>2246.0642654911849</v>
      </c>
      <c r="F114" s="189"/>
      <c r="G114" s="189">
        <f>Колмакова!G115+Булгакова!G115+Ветрова!G115+Кутилова!G115+Пахомов!G115+'Беляев О.В.'!G115+'Рассказов Е.Ю.'!G115+'Васнев Н.Ю.'!G115+'Струков А.Н.'!G115+'Денисов Д.М.'!G115+'Головачева Р.Н.'!G115+'Пилякина А.А.'!G115+'Кольтюкова А.И.'!G115+'Филиппова ВЛ 0,4 кВ '!G115+'Филиппова ВЛ 10 кВ'!G115</f>
        <v>260.73769246438337</v>
      </c>
      <c r="H114" s="189">
        <f>Колмакова!H115+Булгакова!H115+Ветрова!H115+Кутилова!H115+Пахомов!H115+'Беляев О.В.'!H115+'Рассказов Е.Ю.'!H115+'Васнев Н.Ю.'!H115+'Струков А.Н.'!H115+'Денисов Д.М.'!H115+'Головачева Р.Н.'!H115+'Пилякина А.А.'!H115+'Кольтюкова А.И.'!H115+'Филиппова ВЛ 0,4 кВ '!H115+'Филиппова ВЛ 10 кВ'!H115</f>
        <v>2506.8019579555685</v>
      </c>
    </row>
    <row r="115" spans="1:9" s="9" customFormat="1" ht="25.5" x14ac:dyDescent="0.2">
      <c r="A115" s="175"/>
      <c r="B115" s="178"/>
      <c r="C115" s="25" t="s">
        <v>16</v>
      </c>
      <c r="D115" s="24">
        <v>6.13</v>
      </c>
      <c r="E115" s="189"/>
      <c r="F115" s="189"/>
      <c r="G115" s="189"/>
      <c r="H115" s="189"/>
      <c r="I115" s="9">
        <v>6.13</v>
      </c>
    </row>
    <row r="116" spans="1:9" s="9" customFormat="1" ht="25.5" x14ac:dyDescent="0.2">
      <c r="A116" s="175"/>
      <c r="B116" s="178"/>
      <c r="C116" s="25" t="s">
        <v>15</v>
      </c>
      <c r="D116" s="24">
        <v>4.33</v>
      </c>
      <c r="E116" s="189">
        <f>Колмакова!E117+Булгакова!E117+Ветрова!E117+Кутилова!E117+Пахомов!E117+'Беляев О.В.'!E117+'Рассказов Е.Ю.'!E117+'Васнев Н.Ю.'!E117+'Струков А.Н.'!E117+'Денисов Д.М.'!E117+'Головачева Р.Н.'!E117+'Пилякина А.А.'!E117+'Кольтюкова А.И.'!E117+'Филиппова ВЛ 0,4 кВ '!E117+'Филиппова ВЛ 10 кВ'!E117</f>
        <v>2246.0642654911849</v>
      </c>
      <c r="F116" s="189"/>
      <c r="G116" s="189"/>
      <c r="H116" s="189"/>
      <c r="I116" s="9">
        <v>4.33</v>
      </c>
    </row>
    <row r="117" spans="1:9" s="9" customFormat="1" x14ac:dyDescent="0.2">
      <c r="A117" s="175"/>
      <c r="B117" s="178"/>
      <c r="C117" s="25" t="s">
        <v>14</v>
      </c>
      <c r="D117" s="24">
        <v>4.04</v>
      </c>
      <c r="E117" s="189"/>
      <c r="F117" s="189"/>
      <c r="G117" s="189"/>
      <c r="H117" s="189"/>
      <c r="I117" s="9">
        <v>4.04</v>
      </c>
    </row>
    <row r="118" spans="1:9" s="9" customFormat="1" x14ac:dyDescent="0.2">
      <c r="A118" s="175"/>
      <c r="B118" s="178"/>
      <c r="C118" s="104" t="s">
        <v>13</v>
      </c>
      <c r="D118" s="26">
        <v>7.93</v>
      </c>
      <c r="E118" s="189"/>
      <c r="F118" s="189"/>
      <c r="G118" s="189">
        <f>Колмакова!G119+Булгакова!G119+Ветрова!G119+Кутилова!G119+Пахомов!G119+'Беляев О.В.'!G119+'Рассказов Е.Ю.'!G119+'Васнев Н.Ю.'!G119+'Струков А.Н.'!G119+'Денисов Д.М.'!G119+'Головачева Р.Н.'!G119+'Пилякина А.А.'!G119+'Кольтюкова А.И.'!G119+'Филиппова ВЛ 0,4 кВ '!G119+'Филиппова ВЛ 10 кВ'!G119</f>
        <v>41.134618072390516</v>
      </c>
      <c r="H118" s="189"/>
      <c r="I118" s="9">
        <v>7.93</v>
      </c>
    </row>
    <row r="119" spans="1:9" s="9" customFormat="1" x14ac:dyDescent="0.2">
      <c r="A119" s="175"/>
      <c r="B119" s="178"/>
      <c r="C119" s="104" t="s">
        <v>12</v>
      </c>
      <c r="D119" s="26">
        <v>7.93</v>
      </c>
      <c r="E119" s="189"/>
      <c r="F119" s="189"/>
      <c r="G119" s="189">
        <f>Колмакова!G120+Булгакова!G120+Ветрова!G120+Кутилова!G120+Пахомов!G120+'Беляев О.В.'!G120+'Рассказов Е.Ю.'!G120+'Васнев Н.Ю.'!G120+'Струков А.Н.'!G120+'Денисов Д.М.'!G120+'Головачева Р.Н.'!G120+'Пилякина А.А.'!G120+'Кольтюкова А.И.'!G120+'Филиппова ВЛ 0,4 кВ '!G120+'Филиппова ВЛ 10 кВ'!G120</f>
        <v>42.608059354542554</v>
      </c>
      <c r="H119" s="189"/>
      <c r="I119" s="9">
        <v>7.93</v>
      </c>
    </row>
    <row r="120" spans="1:9" s="9" customFormat="1" x14ac:dyDescent="0.2">
      <c r="A120" s="175"/>
      <c r="B120" s="178"/>
      <c r="C120" s="104" t="s">
        <v>11</v>
      </c>
      <c r="D120" s="26">
        <v>10.35</v>
      </c>
      <c r="E120" s="189"/>
      <c r="F120" s="189"/>
      <c r="G120" s="189">
        <f>Колмакова!G121+Булгакова!G121+Ветрова!G121+Кутилова!G121+Пахомов!G121+'Беляев О.В.'!G121+'Рассказов Е.Ю.'!G121+'Васнев Н.Ю.'!G121+'Струков А.Н.'!G121+'Денисов Д.М.'!G121+'Головачева Р.Н.'!G121+'Пилякина А.А.'!G121+'Кольтюкова А.И.'!G121+'Филиппова ВЛ 0,4 кВ '!G121+'Филиппова ВЛ 10 кВ'!G121</f>
        <v>15.786068400000001</v>
      </c>
      <c r="H120" s="189"/>
      <c r="I120" s="9">
        <v>10.35</v>
      </c>
    </row>
    <row r="121" spans="1:9" s="9" customFormat="1" ht="18.75" customHeight="1" x14ac:dyDescent="0.2">
      <c r="A121" s="176"/>
      <c r="B121" s="179"/>
      <c r="C121" s="25" t="s">
        <v>10</v>
      </c>
      <c r="D121" s="24">
        <v>3.7</v>
      </c>
      <c r="E121" s="189"/>
      <c r="F121" s="189"/>
      <c r="G121" s="189">
        <f>Колмакова!G122+Булгакова!G122+Ветрова!G122+Кутилова!G122+Пахомов!G122+'Беляев О.В.'!G122+'Рассказов Е.Ю.'!G122+'Васнев Н.Ю.'!G122+'Струков А.Н.'!G122+'Денисов Д.М.'!G122+'Головачева Р.Н.'!G122+'Пилякина А.А.'!G122+'Кольтюкова А.И.'!G122+'Филиппова ВЛ 0,4 кВ '!G122+'Филиппова ВЛ 10 кВ'!G122</f>
        <v>161.20894663745028</v>
      </c>
      <c r="H121" s="189"/>
      <c r="I121" s="9">
        <v>3.7</v>
      </c>
    </row>
    <row r="122" spans="1:9" s="9" customFormat="1" x14ac:dyDescent="0.2">
      <c r="A122" s="165" t="s">
        <v>9</v>
      </c>
      <c r="B122" s="166"/>
      <c r="C122" s="166"/>
      <c r="D122" s="166"/>
      <c r="E122" s="166"/>
      <c r="F122" s="166"/>
      <c r="G122" s="166"/>
      <c r="H122" s="166"/>
    </row>
    <row r="123" spans="1:9" s="9" customFormat="1" x14ac:dyDescent="0.2">
      <c r="A123" s="104"/>
      <c r="B123" s="105"/>
      <c r="C123" s="154"/>
      <c r="D123" s="155"/>
      <c r="E123" s="105"/>
      <c r="F123" s="105"/>
      <c r="G123" s="105"/>
      <c r="H123" s="105"/>
    </row>
    <row r="124" spans="1:9" s="9" customFormat="1" x14ac:dyDescent="0.2">
      <c r="A124" s="106">
        <v>14</v>
      </c>
      <c r="B124" s="18" t="s">
        <v>8</v>
      </c>
      <c r="C124" s="154" t="s">
        <v>7</v>
      </c>
      <c r="D124" s="155"/>
      <c r="E124" s="17">
        <f>PRODUCT(E114,I124)</f>
        <v>404.29156778841326</v>
      </c>
      <c r="F124" s="17">
        <f>PRODUCT(F114,I124)</f>
        <v>0.18</v>
      </c>
      <c r="G124" s="17">
        <f>PRODUCT(G114,I124)</f>
        <v>46.932784643589002</v>
      </c>
      <c r="H124" s="17">
        <f>SUM(E124:G124)</f>
        <v>451.40435243200227</v>
      </c>
      <c r="I124" s="9">
        <v>0.18</v>
      </c>
    </row>
    <row r="125" spans="1:9" s="9" customFormat="1" ht="16.7" customHeight="1" x14ac:dyDescent="0.2">
      <c r="A125" s="107"/>
      <c r="B125" s="15"/>
      <c r="C125" s="126" t="s">
        <v>6</v>
      </c>
      <c r="D125" s="128"/>
      <c r="E125" s="14">
        <f>SUM(E114,E124)</f>
        <v>2650.3558332795983</v>
      </c>
      <c r="F125" s="14">
        <f>SUM(F114,F124)</f>
        <v>0.18</v>
      </c>
      <c r="G125" s="14">
        <f>SUM(G114,G124)</f>
        <v>307.67047710797237</v>
      </c>
      <c r="H125" s="14">
        <f>SUM(H114,H124)</f>
        <v>2958.2063103875707</v>
      </c>
    </row>
    <row r="126" spans="1:9" s="9" customFormat="1" ht="16.7" hidden="1" customHeight="1" x14ac:dyDescent="0.2">
      <c r="A126" s="13"/>
      <c r="B126" s="12"/>
      <c r="C126" s="11"/>
      <c r="D126" s="11"/>
      <c r="E126" s="10"/>
      <c r="F126" s="10"/>
      <c r="G126" s="10"/>
      <c r="H126" s="10"/>
    </row>
    <row r="127" spans="1:9" customFormat="1" ht="15.75" hidden="1" x14ac:dyDescent="0.25">
      <c r="B127" s="111" t="s">
        <v>5</v>
      </c>
      <c r="C127" s="5"/>
      <c r="D127" s="3"/>
      <c r="E127" s="158" t="s">
        <v>3</v>
      </c>
      <c r="F127" s="158"/>
      <c r="G127" s="158" t="s">
        <v>3</v>
      </c>
      <c r="H127" s="158"/>
    </row>
    <row r="128" spans="1:9" s="7" customFormat="1" ht="15.75" hidden="1" x14ac:dyDescent="0.2">
      <c r="B128" s="8"/>
      <c r="C128" s="103" t="s">
        <v>2</v>
      </c>
      <c r="D128" s="103"/>
      <c r="E128" s="161" t="s">
        <v>1</v>
      </c>
      <c r="F128" s="161"/>
      <c r="G128" s="162" t="s">
        <v>0</v>
      </c>
      <c r="H128" s="162"/>
    </row>
    <row r="129" spans="2:8" customFormat="1" ht="15.75" hidden="1" x14ac:dyDescent="0.25">
      <c r="B129" s="111" t="s">
        <v>4</v>
      </c>
      <c r="C129" s="5"/>
      <c r="D129" s="3"/>
      <c r="E129" s="158" t="s">
        <v>3</v>
      </c>
      <c r="F129" s="158"/>
      <c r="G129" s="158" t="s">
        <v>3</v>
      </c>
      <c r="H129" s="158"/>
    </row>
    <row r="130" spans="2:8" hidden="1" x14ac:dyDescent="0.2">
      <c r="C130" s="103" t="s">
        <v>2</v>
      </c>
      <c r="D130" s="103"/>
      <c r="E130" s="161" t="s">
        <v>1</v>
      </c>
      <c r="F130" s="161"/>
      <c r="G130" s="162" t="s">
        <v>0</v>
      </c>
      <c r="H130" s="162"/>
    </row>
    <row r="131" spans="2:8" hidden="1" x14ac:dyDescent="0.2">
      <c r="E131" s="3"/>
      <c r="F131" s="2"/>
    </row>
    <row r="132" spans="2:8" hidden="1" x14ac:dyDescent="0.2">
      <c r="E132" s="2"/>
      <c r="F132" s="2"/>
    </row>
    <row r="133" spans="2:8" x14ac:dyDescent="0.2">
      <c r="E133" s="2"/>
      <c r="F133" s="2"/>
    </row>
  </sheetData>
  <mergeCells count="123">
    <mergeCell ref="E129:F129"/>
    <mergeCell ref="G129:H129"/>
    <mergeCell ref="E130:F130"/>
    <mergeCell ref="G130:H130"/>
    <mergeCell ref="C124:D124"/>
    <mergeCell ref="C125:D125"/>
    <mergeCell ref="E127:F127"/>
    <mergeCell ref="G127:H127"/>
    <mergeCell ref="E128:F128"/>
    <mergeCell ref="G128:H128"/>
    <mergeCell ref="C113:D113"/>
    <mergeCell ref="A114:A121"/>
    <mergeCell ref="B114:B121"/>
    <mergeCell ref="C114:D114"/>
    <mergeCell ref="A122:H122"/>
    <mergeCell ref="C123:D123"/>
    <mergeCell ref="C107:D107"/>
    <mergeCell ref="C108:D108"/>
    <mergeCell ref="C109:D109"/>
    <mergeCell ref="A110:H110"/>
    <mergeCell ref="C111:D111"/>
    <mergeCell ref="C112:D112"/>
    <mergeCell ref="C101:D101"/>
    <mergeCell ref="C102:D102"/>
    <mergeCell ref="C103:D103"/>
    <mergeCell ref="C104:D104"/>
    <mergeCell ref="A105:H105"/>
    <mergeCell ref="C106:D106"/>
    <mergeCell ref="C95:D95"/>
    <mergeCell ref="C96:D96"/>
    <mergeCell ref="C97:D97"/>
    <mergeCell ref="C98:D98"/>
    <mergeCell ref="C99:D99"/>
    <mergeCell ref="A100:H100"/>
    <mergeCell ref="C89:D89"/>
    <mergeCell ref="A90:H90"/>
    <mergeCell ref="C91:D91"/>
    <mergeCell ref="C92:D92"/>
    <mergeCell ref="C93:D93"/>
    <mergeCell ref="C94:D94"/>
    <mergeCell ref="A83:H83"/>
    <mergeCell ref="A85:A88"/>
    <mergeCell ref="B85:B88"/>
    <mergeCell ref="C85:D88"/>
    <mergeCell ref="E85:G85"/>
    <mergeCell ref="H85:H88"/>
    <mergeCell ref="E86:E88"/>
    <mergeCell ref="F86:F88"/>
    <mergeCell ref="G86:G88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E1:H1"/>
    <mergeCell ref="E2:H2"/>
    <mergeCell ref="E3:H3"/>
    <mergeCell ref="E4:H4"/>
    <mergeCell ref="E6:H6"/>
    <mergeCell ref="E7:H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5</vt:i4>
      </vt:variant>
    </vt:vector>
  </HeadingPairs>
  <TitlesOfParts>
    <vt:vector size="21" baseType="lpstr">
      <vt:lpstr>Колмакова</vt:lpstr>
      <vt:lpstr>Булгакова</vt:lpstr>
      <vt:lpstr>Ветрова</vt:lpstr>
      <vt:lpstr>Кутилова</vt:lpstr>
      <vt:lpstr>Пахомов</vt:lpstr>
      <vt:lpstr>Беляев О.В.</vt:lpstr>
      <vt:lpstr>Рассказов Е.Ю.</vt:lpstr>
      <vt:lpstr>Васнев Н.Ю.</vt:lpstr>
      <vt:lpstr>Струков А.Н.</vt:lpstr>
      <vt:lpstr>Денисов Д.М.</vt:lpstr>
      <vt:lpstr>Головачева Р.Н.</vt:lpstr>
      <vt:lpstr>Пилякина А.А.</vt:lpstr>
      <vt:lpstr>Кольтюкова А.И.</vt:lpstr>
      <vt:lpstr>Филиппова ВЛ 0,4 кВ </vt:lpstr>
      <vt:lpstr>Филиппова ВЛ 10 кВ</vt:lpstr>
      <vt:lpstr>ССР</vt:lpstr>
      <vt:lpstr>Булгакова!Область_печати</vt:lpstr>
      <vt:lpstr>Ветрова!Область_печати</vt:lpstr>
      <vt:lpstr>Колмакова!Область_печати</vt:lpstr>
      <vt:lpstr>Кутилова!Область_печати</vt:lpstr>
      <vt:lpstr>Пахомов!Область_печати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Свирин Константин Анатольевич</dc:creator>
  <cp:lastModifiedBy>Максимова Наталия Геннадьевна</cp:lastModifiedBy>
  <dcterms:created xsi:type="dcterms:W3CDTF">2014-09-02T10:35:35Z</dcterms:created>
  <dcterms:modified xsi:type="dcterms:W3CDTF">2014-09-09T07:08:52Z</dcterms:modified>
</cp:coreProperties>
</file>